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L:\Moj disk\213-20 ND NM\07 PZI junij 2024 ODDAJA\01 NA\tekst\1.1.10 popisi\240723 PZI 240723 ODDANO\POPIS brez cen 2024\"/>
    </mc:Choice>
  </mc:AlternateContent>
  <bookViews>
    <workbookView xWindow="0" yWindow="0" windowWidth="28800" windowHeight="10905"/>
  </bookViews>
  <sheets>
    <sheet name="okna vrata zasteklitve" sheetId="16" r:id="rId1"/>
  </sheets>
  <definedNames>
    <definedName name="CENA">#REF!</definedName>
    <definedName name="KOLIC">#REF!</definedName>
    <definedName name="_xlnm.Print_Area" localSheetId="0">'okna vrata zasteklitve'!$A$1:$F$1216</definedName>
  </definedNames>
  <calcPr calcId="162913" fullPrecision="0"/>
</workbook>
</file>

<file path=xl/calcChain.xml><?xml version="1.0" encoding="utf-8"?>
<calcChain xmlns="http://schemas.openxmlformats.org/spreadsheetml/2006/main">
  <c r="F121" i="16" l="1"/>
  <c r="F1159" i="16" l="1"/>
  <c r="F857" i="16"/>
  <c r="F1210" i="16"/>
  <c r="F1205" i="16"/>
  <c r="F566" i="16" l="1"/>
  <c r="F428" i="16"/>
  <c r="F451" i="16"/>
  <c r="F175" i="16"/>
  <c r="F676" i="16" l="1"/>
  <c r="F669" i="16"/>
  <c r="F486" i="16"/>
  <c r="F880" i="16"/>
  <c r="F855" i="16"/>
  <c r="F830" i="16"/>
  <c r="F804" i="16"/>
  <c r="F780" i="16"/>
  <c r="F757" i="16"/>
  <c r="F732" i="16"/>
  <c r="F702" i="16"/>
  <c r="F642" i="16"/>
  <c r="F616" i="16"/>
  <c r="F592" i="16"/>
  <c r="F543" i="16"/>
  <c r="F516" i="16"/>
  <c r="F479" i="16"/>
  <c r="F400" i="16"/>
  <c r="F368" i="16"/>
  <c r="F339" i="16"/>
  <c r="F306" i="16"/>
  <c r="F279" i="16"/>
  <c r="F275" i="16"/>
  <c r="F251" i="16"/>
  <c r="F227" i="16"/>
  <c r="F203" i="16"/>
  <c r="F148" i="16"/>
  <c r="F94" i="16"/>
  <c r="F70" i="16"/>
  <c r="F1191" i="16"/>
  <c r="F1186" i="16"/>
  <c r="F1181" i="16"/>
  <c r="F1171" i="16"/>
  <c r="F1106" i="16"/>
  <c r="F1090" i="16"/>
  <c r="D1156" i="16" l="1"/>
  <c r="F1148" i="16" l="1"/>
  <c r="F1146" i="16"/>
  <c r="F1144" i="16"/>
  <c r="F1142" i="16"/>
  <c r="F1072" i="16" l="1"/>
  <c r="F1156" i="16"/>
  <c r="F971" i="16"/>
  <c r="F42" i="16" l="1"/>
  <c r="F66" i="16"/>
  <c r="F882" i="16" l="1"/>
  <c r="F1176" i="16"/>
  <c r="F1056" i="16"/>
  <c r="F1040" i="16"/>
  <c r="F1024" i="16"/>
  <c r="F1006" i="16"/>
  <c r="F989" i="16"/>
  <c r="F954" i="16"/>
  <c r="F935" i="16"/>
  <c r="F917" i="16"/>
  <c r="F1161" i="16" l="1"/>
  <c r="F1212" i="16"/>
  <c r="F1214" i="16" l="1"/>
</calcChain>
</file>

<file path=xl/sharedStrings.xml><?xml version="1.0" encoding="utf-8"?>
<sst xmlns="http://schemas.openxmlformats.org/spreadsheetml/2006/main" count="1272" uniqueCount="498">
  <si>
    <t>2.</t>
  </si>
  <si>
    <t>kom</t>
  </si>
  <si>
    <t>5.</t>
  </si>
  <si>
    <t>1.</t>
  </si>
  <si>
    <t>3.</t>
  </si>
  <si>
    <t>4.</t>
  </si>
  <si>
    <t>7.</t>
  </si>
  <si>
    <t>8.</t>
  </si>
  <si>
    <t>9.</t>
  </si>
  <si>
    <t>10.</t>
  </si>
  <si>
    <t>11.</t>
  </si>
  <si>
    <t>12.</t>
  </si>
  <si>
    <t>VI.</t>
  </si>
  <si>
    <t>B.</t>
  </si>
  <si>
    <t>VII.</t>
  </si>
  <si>
    <t>STEKLARSKA DELA</t>
  </si>
  <si>
    <t>VIII.</t>
  </si>
  <si>
    <t>6.</t>
  </si>
  <si>
    <t>13.</t>
  </si>
  <si>
    <t>14.</t>
  </si>
  <si>
    <t>15.</t>
  </si>
  <si>
    <t>a.)</t>
  </si>
  <si>
    <t>b.)</t>
  </si>
  <si>
    <t>c.)</t>
  </si>
  <si>
    <t>d.)</t>
  </si>
  <si>
    <t>OBRTNIŠKA DELA</t>
  </si>
  <si>
    <t>Stavbno pohištvo na fasadi mora glede vodotesnosti ustrezati zahtevah po standardu SIST EN 12208:</t>
  </si>
  <si>
    <t>Vodotesnost mora biti izmerjena po standardu SIST EN 1027.</t>
  </si>
  <si>
    <t>SENČILA</t>
  </si>
  <si>
    <t>STEKLARSKA DELA  SKUPAJ:</t>
  </si>
  <si>
    <t>B.VI.</t>
  </si>
  <si>
    <t>- nadsvetloba: /</t>
  </si>
  <si>
    <t>- požar: /</t>
  </si>
  <si>
    <t>Izdelava vseh vrat po shemah projektanta - sheme so sestavni del popisa!</t>
  </si>
  <si>
    <t>- toplotna izolativnost: /</t>
  </si>
  <si>
    <t>B.VII.</t>
  </si>
  <si>
    <t>- naložni profil: /</t>
  </si>
  <si>
    <t>- parapet: 0 cm</t>
  </si>
  <si>
    <t>B.VIII.</t>
  </si>
  <si>
    <t>- ključavnica: /</t>
  </si>
  <si>
    <t xml:space="preserve">Dobava in montaža lesenih vhodnih vrat in lesenih notranjih vrat z vsemi pomožnimi deli in vgradnjo glede na vrsto vrat. </t>
  </si>
  <si>
    <t>- mesto vgradnje: pritličje</t>
  </si>
  <si>
    <t>- svetla mera: po shemi</t>
  </si>
  <si>
    <t>Izdelava vseh oken/vrat po shemah projektanta - sheme so sestavni del popisa! Fasade (razporeditev oken po fasadah in etažah) so sestavni del popisa!</t>
  </si>
  <si>
    <t>NOTRANJE STEKLENE OGRAJE</t>
  </si>
  <si>
    <r>
      <t xml:space="preserve">Izdelava, dobava in montaža steklenih ograj. </t>
    </r>
    <r>
      <rPr>
        <sz val="9"/>
        <rFont val="Calibri"/>
        <family val="2"/>
      </rPr>
      <t xml:space="preserve"> Ograja je iz varnostnega kaljenega in lepljenega stekla  ESG+VSG 6+6mm (8+8MM) oz. po specifikaciji proizvajalca. Konzolno vpetje - nosilni del oz. ležišče - talni profil ali talni stranski profil (vpetje v AB ploščo od strani). Pritrditveni del FE profili (vroče cinkani, barvani) + tesnilo, lahko tudi točkovna pritrditev na AB ploščo od strani. Čim bolj nevidna/minimalistična pritrditev, uskladitev detajla s projektantom. V ceni ograje zajeta kompletna izvedba: steklo in pritrjevanje oz. eventuelna podkonstrukcija. Obračun po kom ograje, vključno s ključavničarskimi deli, vsemi pritrdili in ostalimi pomožnimi deli.</t>
    </r>
  </si>
  <si>
    <r>
      <t>Zvočna izolacijska vrednost mora z listino zagotoviti izmerjenih</t>
    </r>
    <r>
      <rPr>
        <sz val="9"/>
        <color indexed="8"/>
        <rFont val="Calibri"/>
        <family val="2"/>
      </rPr>
      <t xml:space="preserve"> vsaj </t>
    </r>
    <r>
      <rPr>
        <sz val="9"/>
        <color rgb="FFFF0000"/>
        <rFont val="Calibri"/>
        <family val="2"/>
      </rPr>
      <t>33dB</t>
    </r>
    <r>
      <rPr>
        <sz val="9"/>
        <color indexed="8"/>
        <rFont val="Calibri"/>
        <family val="2"/>
      </rPr>
      <t xml:space="preserve"> izolativnosti., število tesnil standardno (3)</t>
    </r>
  </si>
  <si>
    <r>
      <t xml:space="preserve">IZVAJALEC IZDELA ZA OKNO DELAVNIŠKO DOKUMENTACIJO, KI JO POTRDI ODGOVORNI </t>
    </r>
    <r>
      <rPr>
        <u/>
        <sz val="9"/>
        <rFont val="Calibri"/>
        <family val="2"/>
        <scheme val="minor"/>
      </rPr>
      <t>PROJEKTANT ARHITEKTURE IN ZVKDS NOVO MESTO</t>
    </r>
    <r>
      <rPr>
        <sz val="9"/>
        <rFont val="Calibri"/>
        <family val="2"/>
        <charset val="238"/>
        <scheme val="minor"/>
      </rPr>
      <t>, VSE MERE PREVERITI NA MESTU!</t>
    </r>
  </si>
  <si>
    <t>- mesto vgradnje: klet</t>
  </si>
  <si>
    <t>- zidarska  mera: 148/153 cm</t>
  </si>
  <si>
    <t>- stena: po shemi</t>
  </si>
  <si>
    <t>- odpiranje: dvojno, dvokrilno, zunanja krila se odpirajo navznoter, notranja navznoter</t>
  </si>
  <si>
    <t>- notranja polica: /</t>
  </si>
  <si>
    <t>- lesena preklada/profil nad oknom: /</t>
  </si>
  <si>
    <t>- parapet: 130 cm</t>
  </si>
  <si>
    <t>- zidarska  mera: 151/153 cm</t>
  </si>
  <si>
    <t>- zunanja  polica: ne, je del fasaderskih del, izvedena kot štukatura</t>
  </si>
  <si>
    <t>- zidarska  mera: 119x196-206cm</t>
  </si>
  <si>
    <t>- senčilo: /</t>
  </si>
  <si>
    <t>- izvede se novo okno po vzoru obstoječega</t>
  </si>
  <si>
    <t>- izvedejo se nova okna po vzoru obstoječih</t>
  </si>
  <si>
    <r>
      <t xml:space="preserve">pOV1 - Lesena škatlasta dvojna dvokrilna okna z </t>
    </r>
    <r>
      <rPr>
        <b/>
        <u/>
        <sz val="9"/>
        <rFont val="Calibri"/>
        <family val="2"/>
        <scheme val="minor"/>
      </rPr>
      <t>ločnim</t>
    </r>
    <r>
      <rPr>
        <b/>
        <sz val="9"/>
        <rFont val="Calibri"/>
        <family val="2"/>
        <scheme val="minor"/>
      </rPr>
      <t xml:space="preserve"> zaključkom, zunanja krila se odpirajo navzven, notranja navznoter. </t>
    </r>
  </si>
  <si>
    <r>
      <t xml:space="preserve">kOO2 - Lesena škatlasta dvojna dvokrilna okna z </t>
    </r>
    <r>
      <rPr>
        <b/>
        <u/>
        <sz val="9"/>
        <rFont val="Calibri"/>
        <family val="2"/>
        <scheme val="minor"/>
      </rPr>
      <t>ravnim</t>
    </r>
    <r>
      <rPr>
        <b/>
        <sz val="9"/>
        <rFont val="Calibri"/>
        <family val="2"/>
        <scheme val="minor"/>
      </rPr>
      <t xml:space="preserve"> zaključkom, zunanja krila se odpirajo navznoter, notranja navznoter. </t>
    </r>
  </si>
  <si>
    <r>
      <t xml:space="preserve">kOO1 - Lesena škatlasta dvojna dvokrilna okna z </t>
    </r>
    <r>
      <rPr>
        <b/>
        <u/>
        <sz val="9"/>
        <rFont val="Calibri"/>
        <family val="2"/>
        <scheme val="minor"/>
      </rPr>
      <t>ravnim</t>
    </r>
    <r>
      <rPr>
        <b/>
        <sz val="9"/>
        <rFont val="Calibri"/>
        <family val="2"/>
        <scheme val="minor"/>
      </rPr>
      <t xml:space="preserve"> zaključkom, zunanja krila se odpirajo navznoter, notranja navznoter. </t>
    </r>
  </si>
  <si>
    <r>
      <t xml:space="preserve">1nOO1 / 1nNO1 - Lesena škatlasta dvojna dvokrilna okna z </t>
    </r>
    <r>
      <rPr>
        <b/>
        <u/>
        <sz val="9"/>
        <rFont val="Calibri"/>
        <family val="2"/>
        <scheme val="minor"/>
      </rPr>
      <t>ravnim</t>
    </r>
    <r>
      <rPr>
        <b/>
        <sz val="9"/>
        <rFont val="Calibri"/>
        <family val="2"/>
        <scheme val="minor"/>
      </rPr>
      <t xml:space="preserve"> zaključkom, zunanja krila se odpirajo navzven, notranja navznoter. </t>
    </r>
  </si>
  <si>
    <t>- mesto vgradnje: 1. nadstropje</t>
  </si>
  <si>
    <t>- parapet: 75, 77, 82, 86 cm - glej načrt 1. nadstropja</t>
  </si>
  <si>
    <t>- zidarska  mera: 118-119/195-197cm</t>
  </si>
  <si>
    <r>
      <t xml:space="preserve">1nNO2 - Lesena škatlasta dvojna dvokrilna okna z </t>
    </r>
    <r>
      <rPr>
        <b/>
        <u/>
        <sz val="9"/>
        <rFont val="Calibri"/>
        <family val="2"/>
        <scheme val="minor"/>
      </rPr>
      <t>ravnim</t>
    </r>
    <r>
      <rPr>
        <b/>
        <sz val="9"/>
        <rFont val="Calibri"/>
        <family val="2"/>
        <scheme val="minor"/>
      </rPr>
      <t xml:space="preserve"> zaključkom, zunanja krila se odpirajo navzven, notranja navznoter. </t>
    </r>
  </si>
  <si>
    <t>- mesto vgradnje: 1. nadstropje, na podestu stopnišča</t>
  </si>
  <si>
    <t>- izvedejo se novo okno po vzoru obstoječega</t>
  </si>
  <si>
    <r>
      <t xml:space="preserve">2nOO1 / 2nNO1 - Lesena škatlasta dvojna dvokrilna okna z </t>
    </r>
    <r>
      <rPr>
        <b/>
        <u/>
        <sz val="9"/>
        <rFont val="Calibri"/>
        <family val="2"/>
        <scheme val="minor"/>
      </rPr>
      <t>ravnim</t>
    </r>
    <r>
      <rPr>
        <b/>
        <sz val="9"/>
        <rFont val="Calibri"/>
        <family val="2"/>
        <scheme val="minor"/>
      </rPr>
      <t xml:space="preserve"> zaključkom, zunanja krila se odpirajo navzven, notranja navznoter. </t>
    </r>
  </si>
  <si>
    <t>- mesto vgradnje: 2. nadstropje</t>
  </si>
  <si>
    <t>- zunanja krila iz kaljenega stekla</t>
  </si>
  <si>
    <t>- med okenski krili je vstavljena kovinska mreža (glej detajl), prašno barvano, barvo potrdi pooblaščeni arhitekt in ZVKDS Novo mesto</t>
  </si>
  <si>
    <t xml:space="preserve">- parapet: 82 cm </t>
  </si>
  <si>
    <t>- zidarska  mera: 116/190 cm</t>
  </si>
  <si>
    <r>
      <t xml:space="preserve">2nOO2  - Lesena škatlasta dvojna dvokrilna okna z </t>
    </r>
    <r>
      <rPr>
        <b/>
        <u/>
        <sz val="9"/>
        <rFont val="Calibri"/>
        <family val="2"/>
        <scheme val="minor"/>
      </rPr>
      <t>ravnim</t>
    </r>
    <r>
      <rPr>
        <b/>
        <sz val="9"/>
        <rFont val="Calibri"/>
        <family val="2"/>
        <scheme val="minor"/>
      </rPr>
      <t xml:space="preserve"> zaključkom, zunanja krila se odpirajo navzven, notranja navznoter. </t>
    </r>
  </si>
  <si>
    <t>- mesto vgradnje: 2. nadstropje, na podestu stopnišča</t>
  </si>
  <si>
    <t>- zidarska  mera: 137/111 cm</t>
  </si>
  <si>
    <t>- notranja polica: ne</t>
  </si>
  <si>
    <t>- mesto vgradnje: mansarda</t>
  </si>
  <si>
    <t>- odpiranje:  dvokrilno,  krila se odpirajo navznoter</t>
  </si>
  <si>
    <t>- odpiranje: dvojno, dvokrilno, zunanja krila se odpirajo navzven, notranja navznoter</t>
  </si>
  <si>
    <t>- parapet: 134 cm</t>
  </si>
  <si>
    <t>- parapet: 134 in 102 cm</t>
  </si>
  <si>
    <t>- zidarska  mera: 41/180 cm</t>
  </si>
  <si>
    <r>
      <t xml:space="preserve">mOO2 - Lesena dvokrilna okna z </t>
    </r>
    <r>
      <rPr>
        <b/>
        <u/>
        <sz val="9"/>
        <rFont val="Calibri"/>
        <family val="2"/>
        <scheme val="minor"/>
      </rPr>
      <t>ravnim</t>
    </r>
    <r>
      <rPr>
        <b/>
        <sz val="9"/>
        <rFont val="Calibri"/>
        <family val="2"/>
        <scheme val="minor"/>
      </rPr>
      <t xml:space="preserve"> zaključkom, krila se odpirajo navznoter. </t>
    </r>
  </si>
  <si>
    <t>- zidarska  mera: 100/115 cm</t>
  </si>
  <si>
    <t>- odpiranje:  fiksna zasteklitev</t>
  </si>
  <si>
    <t>mOO3 - Lesena fiksna okrogla okna</t>
  </si>
  <si>
    <t>- parapet: po načrtu</t>
  </si>
  <si>
    <t>- zidarska  mera: fi 65,5 cm</t>
  </si>
  <si>
    <r>
      <t>O</t>
    </r>
    <r>
      <rPr>
        <b/>
        <sz val="12"/>
        <color rgb="FFFF0000"/>
        <rFont val="Calibri"/>
        <family val="2"/>
        <scheme val="minor"/>
      </rPr>
      <t>KNA, PANORAMSKA FASADA</t>
    </r>
    <r>
      <rPr>
        <b/>
        <sz val="12"/>
        <color indexed="10"/>
        <rFont val="Calibri"/>
        <family val="2"/>
        <scheme val="minor"/>
      </rPr>
      <t>, SENČILA</t>
    </r>
  </si>
  <si>
    <t>OKNA, PANORAMSKA FASADA, SENČILA SKUPAJ</t>
  </si>
  <si>
    <t>PANORAMSKA FASADA</t>
  </si>
  <si>
    <t>Toplotna izolativnost oken je za celotni izdelek in sicer mora v skupnem (profili in steklo) dosegati vrednost toplotne prehodnosti Uw=1,2 W/m2K) ali boljše.                                                                                                  vgradnja oken v stene: po specifikaciji proizvajalca oken (določiti v ponudbi - slepi okvirji, toplotna izolacija ...),</t>
  </si>
  <si>
    <r>
      <rPr>
        <sz val="9"/>
        <rFont val="Calibri"/>
        <family val="2"/>
        <scheme val="minor"/>
      </rPr>
      <t xml:space="preserve">VSAKA POSAMEZNA POZICIJA OKNA MORA BITI, PO ZAKLJUČENIH GRADBENIH DELIH, POSEBAJ MIZARSKO IZMERJENA, SAJ SO MED POSAMEZNIMI ZIDARSKIMI ODPRTINAMI MOGOČA ODSTOPNJA! </t>
    </r>
    <r>
      <rPr>
        <b/>
        <sz val="9"/>
        <color indexed="10"/>
        <rFont val="Calibri"/>
        <family val="2"/>
        <scheme val="minor"/>
      </rPr>
      <t xml:space="preserve">
</t>
    </r>
  </si>
  <si>
    <t xml:space="preserve">VSA HISTORIČNA OKNA V 1. IN 2. NADSTROPJU TER MANSARDI, KI IMAJO PARAPET NIŽJI OD 90 cm, IMAJO V MEDPROSTORU MED KRILI BARVANO KOVINSKO VAROVALO NA VIŠINI 90 cm OD GOTOVEGA TLAKA - GLEJ SHEMO! Barvo določi pooblaščeni arhitekt in ZVKDS Novo mesto.  </t>
  </si>
  <si>
    <r>
      <t xml:space="preserve">Dobava in montaža panoramske fasade.                                                                                 </t>
    </r>
    <r>
      <rPr>
        <b/>
        <sz val="9"/>
        <color indexed="8"/>
        <rFont val="Calibri"/>
        <family val="2"/>
        <scheme val="minor"/>
      </rPr>
      <t xml:space="preserve">                                          </t>
    </r>
    <r>
      <rPr>
        <b/>
        <sz val="9"/>
        <color indexed="8"/>
        <rFont val="Calibri"/>
        <family val="2"/>
        <charset val="238"/>
        <scheme val="minor"/>
      </rPr>
      <t xml:space="preserve">                                           </t>
    </r>
    <r>
      <rPr>
        <b/>
        <sz val="9"/>
        <color indexed="8"/>
        <rFont val="Calibri"/>
        <family val="2"/>
        <scheme val="minor"/>
      </rPr>
      <t xml:space="preserve">                                       </t>
    </r>
    <r>
      <rPr>
        <b/>
        <sz val="9"/>
        <color indexed="8"/>
        <rFont val="Calibri"/>
        <family val="2"/>
        <charset val="238"/>
      </rPr>
      <t xml:space="preserve">
</t>
    </r>
    <r>
      <rPr>
        <b/>
        <sz val="9"/>
        <rFont val="Calibri"/>
        <family val="2"/>
      </rPr>
      <t xml:space="preserve">Okvirji panoramske fasade Alu (toplotna prehodnost mora biti v zahtevanem standardu) </t>
    </r>
    <r>
      <rPr>
        <b/>
        <sz val="9"/>
        <color indexed="8"/>
        <rFont val="Calibri"/>
        <family val="2"/>
        <charset val="238"/>
      </rPr>
      <t xml:space="preserve">
</t>
    </r>
    <r>
      <rPr>
        <b/>
        <sz val="9"/>
        <rFont val="Calibri"/>
        <family val="2"/>
      </rPr>
      <t xml:space="preserve">Alu okvirji in obloge fasade so prašno barvane v mat barvo po izboru pooblaščenega arhitekta in ZVKDS Novo mesto                                                                                                                                                                                                                                                                                          </t>
    </r>
    <r>
      <rPr>
        <b/>
        <u/>
        <sz val="9"/>
        <rFont val="Calibri"/>
        <family val="2"/>
      </rPr>
      <t xml:space="preserve">
</t>
    </r>
    <r>
      <rPr>
        <b/>
        <sz val="9"/>
        <rFont val="Calibri"/>
        <family val="2"/>
      </rPr>
      <t xml:space="preserve">                                                                                                                                      </t>
    </r>
  </si>
  <si>
    <t>Okovje oken:  masivno patiniranio medeninasto okovje, po vzoru obstoječega</t>
  </si>
  <si>
    <t>Zunanje police oken: niso del postavke in se izvedejo kot fasadna štukatura, razen pri oknih v kleti ter mansardi</t>
  </si>
  <si>
    <t>- okna,  v pritličju  in 1. nadst.                                                                                  mora ustrezati razredu 4A.</t>
  </si>
  <si>
    <t>- okna, v 2. nadst. in 3. nadst.                                                                              mora ustrezati razredu 7A.</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</si>
  <si>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</si>
  <si>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</si>
  <si>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</si>
  <si>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</si>
  <si>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 xml:space="preserve">Obveznost izvajalca je tudi prilklučitev celotne tehnološke in ostale opreme po navodilih in nadzoru dobavitelja opreme, prav tako je potrebno v ceno zajeti in zagotoviti usklajevanja med izvedbenimi detajli ključavničarskih in fasaderskih del!
</t>
  </si>
  <si>
    <t>Označene zasteklitve navedene v nadaljevanju, se ponudijo in izdelajo skladno z splošnimi navodili.</t>
  </si>
  <si>
    <t>Standardi, ki se nanašajo na okovja, stavbno pohištvo, stekla:</t>
  </si>
  <si>
    <t>Steklo v gradbeništvu – Toplotno kaljeno natrij-kalcijevo silikatno utorjeno
varnostno steklo – 2. del: Ovrednotenje skladnosti/standard za izdelek
SIST EN 15683-2:2014
Steklo v stavbah Kemično utrjeno natrij-kalcijevo silikatno steklo – 2. del:
Ovrednotenje skladnosti/standard za izdelek
SIST EN 12337-2:2005
Steklo v stavbah – Osnovni izdelki iz zemljo alkalijskega silikatnega stekla –
2. del: Ovrednotenje skladnosti/standard za izdelek
SIST EN 14178-2:2005
Steklo v stavbah – Osnovni izdelki iz natrij-kalcijevega silikatnega stekla –
9. del: Ovrednotenje skladnosti/standard za izdelek
SIST EN 572-9:2005
Steklo v gradbeništvu – HS-preskus kaljenega natrijevega kalcijevegasilikatnega
varnostnega stekla – 2. del:Ovrednotenje skladnosti/standard
za izdelek
SIST EN 14179-2:2005
Steklo v gradbeništvu – Kaljeno zemljo alkalijsko silikatno varnostno steklo
– 2. del: Ocena skladnosti/standard za izdelek
SIST EN 14321-2:2006</t>
  </si>
  <si>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</si>
  <si>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t>Stavbno pohištvo iz prejšnjega odstavka mora po standardu SIST EN 12208 izpolnjevati naslednje zahteve glede vodotesnosti:
okna ter vhodna in balkonska vrata, vgrajena v pritličje ali prvo nadstropje
stavbe, morajo ustrezati razredu 4A,
okna ter vhodna in balkonska vrata, vgrajena v drugo ali tretje nadstropje
stavbe, morajo ustrezati razredu 7A,
okna ter vhodna in balkonska vrata, vgrajena v četrto ali višje nadstropje
stavbe, morajo ustrezati razredu 9A.
Vodotesnost stavbnega pohištva iz prejšnjega odstavka mora biti izmerjena po standardu SIST EN 1027</t>
  </si>
  <si>
    <r>
      <rPr>
        <b/>
        <sz val="9"/>
        <rFont val="Calibri"/>
        <family val="2"/>
        <scheme val="minor"/>
      </rPr>
      <t>Okna in vrata</t>
    </r>
    <r>
      <rPr>
        <sz val="9"/>
        <rFont val="Calibri"/>
        <family val="2"/>
        <scheme val="minor"/>
      </rPr>
      <t xml:space="preserve"> – Standard za proizvod, zahtevane lastnosti – 1. del: Okna in vrata brez določenih lastnosti požarne odpornosti in dimotesnosti, vendarz vključeno odpornostjo strešnih oken proti požaru z zunanje strani SIST EN 14351-1:2006+A1:2010</t>
    </r>
  </si>
  <si>
    <r>
      <rPr>
        <b/>
        <sz val="9"/>
        <rFont val="Calibri"/>
        <family val="2"/>
        <scheme val="minor"/>
      </rPr>
      <t>Stavbno okovje</t>
    </r>
    <r>
      <rPr>
        <sz val="9"/>
        <rFont val="Calibri"/>
        <family val="2"/>
        <scheme val="minor"/>
      </rPr>
      <t xml:space="preserve"> – Naprave za zasilne izhode z vzvodno ročico ali pritisnim pedalom za evakuacijske poti – Zahteve in preskusne metode SIST EN 179:2008</t>
    </r>
  </si>
  <si>
    <r>
      <rPr>
        <b/>
        <sz val="9"/>
        <rFont val="Calibri"/>
        <family val="2"/>
        <scheme val="minor"/>
      </rPr>
      <t>Požarna vrata okovje</t>
    </r>
    <r>
      <rPr>
        <sz val="9"/>
        <rFont val="Calibri"/>
        <family val="2"/>
        <scheme val="minor"/>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</si>
  <si>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9"/>
        <rFont val="Calibri"/>
        <family val="2"/>
        <scheme val="minor"/>
      </rPr>
      <t>Okovje</t>
    </r>
    <r>
      <rPr>
        <sz val="9"/>
        <rFont val="Calibri"/>
        <family val="2"/>
        <scheme val="minor"/>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</si>
  <si>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9"/>
        <rFont val="Calibri"/>
        <family val="2"/>
        <scheme val="minor"/>
      </rPr>
      <t>Industrijska vrata</t>
    </r>
    <r>
      <rPr>
        <sz val="9"/>
        <rFont val="Calibri"/>
        <family val="2"/>
        <scheme val="minor"/>
      </rPr>
      <t xml:space="preserve">
Vrata v industrijske in javne prostore ter garažna vrata – Standard za proizvod – 1. del: Proizvodi brez določenih lastnosti požarne odpornosti in dimotesnosti
SIST EN 13241-1:2003+A1:2011</t>
    </r>
  </si>
  <si>
    <r>
      <rPr>
        <b/>
        <sz val="9"/>
        <rFont val="Calibri"/>
        <family val="2"/>
        <scheme val="minor"/>
      </rPr>
      <t>Stekla</t>
    </r>
    <r>
      <rPr>
        <sz val="9"/>
        <rFont val="Calibri"/>
        <family val="2"/>
        <scheme val="minor"/>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t>
    </r>
  </si>
  <si>
    <r>
      <rPr>
        <b/>
        <sz val="9"/>
        <rFont val="Calibri"/>
        <family val="2"/>
        <scheme val="minor"/>
      </rPr>
      <t>Tesnost stavbnega pohištva</t>
    </r>
    <r>
      <rPr>
        <sz val="9"/>
        <rFont val="Calibri"/>
        <family val="2"/>
        <scheme val="minor"/>
      </rPr>
      <t xml:space="preserve">
Stavbno pohištvo, ki je izpostavljeno atmosferskim padavinam, mora biti ob upoštevanju lokalnih podnebnih razmer grajeno tako, da stavbo v skladu s 3. členom Pravilnika o zaščiti stavb pred vlago, ščiti pred atmosferskimi padavinami.</t>
    </r>
  </si>
  <si>
    <r>
      <rPr>
        <b/>
        <sz val="9"/>
        <rFont val="Calibri"/>
        <family val="2"/>
        <scheme val="minor"/>
      </rPr>
      <t>Izdelki iz stekla</t>
    </r>
    <r>
      <rPr>
        <sz val="9"/>
        <rFont val="Calibri"/>
        <family val="2"/>
        <scheme val="minor"/>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</si>
  <si>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r>
      <t xml:space="preserve">Dvo slojna zasteklitev sončno zaščitnega (Guardian Glass) izolacijsko termopan </t>
    </r>
    <r>
      <rPr>
        <sz val="9"/>
        <rFont val="Calibri"/>
        <family val="2"/>
        <scheme val="minor"/>
      </rPr>
      <t>steklo 6-16-4</t>
    </r>
    <r>
      <rPr>
        <sz val="9"/>
        <color indexed="8"/>
        <rFont val="Calibri"/>
        <family val="2"/>
        <scheme val="minor"/>
      </rPr>
      <t xml:space="preserve"> - dimenzije stekel izbrane glede na velikost okna </t>
    </r>
    <r>
      <rPr>
        <sz val="9"/>
        <color rgb="FFFF0000"/>
        <rFont val="Calibri"/>
        <family val="2"/>
        <scheme val="minor"/>
      </rPr>
      <t>Ug=0,6-0,7 W/m2k</t>
    </r>
    <r>
      <rPr>
        <sz val="9"/>
        <color indexed="8"/>
        <rFont val="Calibri"/>
        <family val="2"/>
        <scheme val="minor"/>
      </rPr>
      <t xml:space="preserve">
</t>
    </r>
  </si>
  <si>
    <r>
      <t>Toplotna izolativnost panoramske fasade je za celostni izdelek in sicer mora v skupnem (profili in steklo) dosegati vrednost toplotne prehodnosti Uw=</t>
    </r>
    <r>
      <rPr>
        <sz val="9"/>
        <color rgb="FFFF0000"/>
        <rFont val="Calibri"/>
        <family val="2"/>
        <scheme val="minor"/>
      </rPr>
      <t>1,0</t>
    </r>
    <r>
      <rPr>
        <sz val="9"/>
        <color indexed="8"/>
        <rFont val="Calibri"/>
        <family val="2"/>
        <scheme val="minor"/>
      </rPr>
      <t xml:space="preserve"> W/m2K) ali boljše.                                                                                                  vgradnja fasade v stene: po specifikaciji proizvajalca oken (določiti v ponudbi - slepi okvirji, toplotna izolacija ...), VKLJUČENI SO VSE DETAJLI STIKOV, PROFILI IZOLACIJA PANORAMSKE FASADE S FASADO STAREGA OBJETA!</t>
    </r>
  </si>
  <si>
    <t>Izdelava celotne panoramske fasade po shemah projektanta - sheme so sestavni del popisa! Risbe fasad (razporeditev oken po fasadah in etažah, raster horizontalnih in vertikalnih profilov panoramske fasade) so sestavni del popisa!</t>
  </si>
  <si>
    <t>POZICIJA IN DIMENZIJE NA MESTU PANORAMSKE FASADE MORAJO BITI PO ZAKLJUČENIH GRADBENIH DELIH, PONOVNO IZMERJENA.</t>
  </si>
  <si>
    <t>Svetlobno odbojni premaz je na notranji stranici zunanjega stekla              koeficient senčenja (sc) [g/0,87] 0.34</t>
  </si>
  <si>
    <t>prepustnost svetlobe stekla 59.6%</t>
  </si>
  <si>
    <t>solarni faktor 29.4%</t>
  </si>
  <si>
    <t>ZASTEKLITEV                                                                                                                           zunanje steklo - Guardian ExtraClear s premazom SunGuard SNX 60       medprostor - 10% zrak, 90% argon                                                             notranje steklo - Guardian ExtraClear                                                                        po standardu EN 410:2011 / EN 673:2011</t>
  </si>
  <si>
    <t>- na notranjih krilih je kaljeno in lepljeno varnostno steklo ter vgrajena ključavnica na sistemski ključ</t>
  </si>
  <si>
    <r>
      <t xml:space="preserve">Vertikalni zaključek med novo panoramsko stavbo in staro stavbo                                                                                                            </t>
    </r>
    <r>
      <rPr>
        <sz val="9"/>
        <rFont val="Calibri"/>
        <family val="2"/>
        <scheme val="minor"/>
      </rPr>
      <t xml:space="preserve">Alu izolativni profil, tovarniško barvani po RAL lestvici - barvo določi pooblaščeni arhitekt in ZVKDS Novo mesto                                               debelina izolacije </t>
    </r>
    <r>
      <rPr>
        <sz val="9"/>
        <color rgb="FFFF0000"/>
        <rFont val="Calibri"/>
        <family val="2"/>
        <scheme val="minor"/>
      </rPr>
      <t>6-10cm</t>
    </r>
    <r>
      <rPr>
        <sz val="9"/>
        <rFont val="Calibri"/>
        <family val="2"/>
        <scheme val="minor"/>
      </rPr>
      <t xml:space="preserve"> XPS                                                                    dimenzija       </t>
    </r>
    <r>
      <rPr>
        <sz val="9"/>
        <color rgb="FFFF0000"/>
        <rFont val="Calibri"/>
        <family val="2"/>
        <scheme val="minor"/>
      </rPr>
      <t>6-10</t>
    </r>
    <r>
      <rPr>
        <sz val="9"/>
        <rFont val="Calibri"/>
        <family val="2"/>
        <scheme val="minor"/>
      </rPr>
      <t>/1250 cm                                                                                                    za horizontalne delitve glej sheme, načrt fasade</t>
    </r>
  </si>
  <si>
    <r>
      <t xml:space="preserve">Atika na prizidku                                                                                                                  </t>
    </r>
    <r>
      <rPr>
        <sz val="9"/>
        <rFont val="Calibri"/>
        <family val="2"/>
        <scheme val="minor"/>
      </rPr>
      <t xml:space="preserve">Alu izolativni fasadni paneli, tovarniško barvani po RAL lestvici - barvo določi pooblaščeni arhitekt in ZVKDS Novo mesto                                               debelina izolacije </t>
    </r>
    <r>
      <rPr>
        <sz val="9"/>
        <color rgb="FFFF0000"/>
        <rFont val="Calibri"/>
        <family val="2"/>
        <scheme val="minor"/>
      </rPr>
      <t>16cm</t>
    </r>
    <r>
      <rPr>
        <sz val="9"/>
        <rFont val="Calibri"/>
        <family val="2"/>
        <scheme val="minor"/>
      </rPr>
      <t xml:space="preserve"> kamena volna                                                     dimenzija       875/72 cm                                                                                                    za vertikalne delitve glej sheme, načrt fasade</t>
    </r>
  </si>
  <si>
    <r>
      <t xml:space="preserve">Dobava in montaža notranjih screen senčil, </t>
    </r>
    <r>
      <rPr>
        <u/>
        <sz val="9"/>
        <rFont val="Calibri"/>
        <family val="2"/>
        <charset val="238"/>
        <scheme val="minor"/>
      </rPr>
      <t>nadometna izvedba</t>
    </r>
    <r>
      <rPr>
        <u/>
        <sz val="9"/>
        <rFont val="Calibri"/>
        <family val="2"/>
        <scheme val="minor"/>
      </rPr>
      <t>, brez omaric.</t>
    </r>
  </si>
  <si>
    <t xml:space="preserve">Uravnavanje na elektro pogon, stikalno (daljinsko kot opcija). Omogočiti možnost priključitve na centralni sistem "pametne inštalacije" oz. krmiljenje z mobilno aplikacijo. Regulacija vsakega posameznega senčila ločeno ter sistemsko po prostorih. </t>
  </si>
  <si>
    <t>- parapet: 76-89 cm (okno na stopnišču 170 cm)</t>
  </si>
  <si>
    <t>Izgled sodoben, minimalnih dimenzij in ravnih linij</t>
  </si>
  <si>
    <t>Senčila za okna pOV1, 1nOO1 / 1nNO1, 2nOO1 / 2nNO1 (razen okno na stopnišču), pozicija pritličje, 1. nadstroje, 2. nadstropje, svetla dim (Š/V)140/305cm</t>
  </si>
  <si>
    <t xml:space="preserve">OKNA - nova okna, sodobnega videza </t>
  </si>
  <si>
    <t>OKNA - po vzoru obstoječih</t>
  </si>
  <si>
    <t>- zidarska  mera: 140/220 cm</t>
  </si>
  <si>
    <t>- odpiranje:  krilno,  krilo se odpira navznoter</t>
  </si>
  <si>
    <t>- zunanja  polica: da, Alu, z odkapom po kotom 45°, prašno barvano v barvi strešne kritine, barvo potrdi pooblaščeni arhitekt in ZVKDS Novo mesto</t>
  </si>
  <si>
    <t>- naložni profil: po shemi</t>
  </si>
  <si>
    <t>- lesena preklada/profil nad oknom: po shemi</t>
  </si>
  <si>
    <t>- Alu zunanja obloga okna, prašno barvano v barvi strešne kritine, barvo potrdi pooblaščeni arhitekt in ZVKDS Novo mesto</t>
  </si>
  <si>
    <t>- parapet: 60 cm</t>
  </si>
  <si>
    <t>16.</t>
  </si>
  <si>
    <r>
      <t xml:space="preserve">Senčila prekrivajo celotno  površino okenske odprtine in parapeta do tal. Montirani so nad okensko odprtino po shemi. Brez vodil, brez omaric, platno ter </t>
    </r>
    <r>
      <rPr>
        <u/>
        <sz val="9"/>
        <rFont val="Calibri"/>
        <family val="2"/>
        <scheme val="minor"/>
      </rPr>
      <t xml:space="preserve">vsi elementi v beli mat barvi, barvo potrdi pooblaščeni arhitekt in ZVKDS Novo mesto. </t>
    </r>
  </si>
  <si>
    <t>- zasteklitev je dvoslojna, termopan, kaljeno in lepljeno varnostno steklo ter vgrajena ključavnica na sistemski ključ</t>
  </si>
  <si>
    <t>- tip okvirja: LES</t>
  </si>
  <si>
    <t>- Ug = 0,7 W/m2K</t>
  </si>
  <si>
    <t>- mesto vgradnje: streha</t>
  </si>
  <si>
    <r>
      <t xml:space="preserve">mNO1 - Krilno okno, znotraj leseno / zunaj Alu z </t>
    </r>
    <r>
      <rPr>
        <b/>
        <u/>
        <sz val="9"/>
        <rFont val="Calibri"/>
        <family val="2"/>
        <scheme val="minor"/>
      </rPr>
      <t>ravnim</t>
    </r>
    <r>
      <rPr>
        <b/>
        <sz val="9"/>
        <rFont val="Calibri"/>
        <family val="2"/>
        <scheme val="minor"/>
      </rPr>
      <t xml:space="preserve"> zaključkom, krilo se odpira navznoter. </t>
    </r>
  </si>
  <si>
    <t>- tip okvirja LES masivni macesen, minimalno posneti robovi lesenih profilov (2-3 mm), mat lak brezbarven (natur izgled), z UV zaščito</t>
  </si>
  <si>
    <t>- dim: 94/160cm</t>
  </si>
  <si>
    <t xml:space="preserve">- barva okvirja: natur (brezbarven lak) </t>
  </si>
  <si>
    <t>- tip okna: Energy Star (troslojno)</t>
  </si>
  <si>
    <t>- Uokno = 1,1 W/m2K</t>
  </si>
  <si>
    <t>- Alu zunanja obloga okna, sistemsko barvano v barvi strešne kritine, barvo potrdi pooblaščeni arhitekt in ZVKDS Novo mesto</t>
  </si>
  <si>
    <t>- senčilo: znotraj siesta;  zunanje mrežasto senčilo</t>
  </si>
  <si>
    <t>- okovje: okno opremljeno z vsem potrebnim okovjem (RF)</t>
  </si>
  <si>
    <t>- oprema: vsa potrebna oprema in tipske obrobe</t>
  </si>
  <si>
    <t>OPOMBA: V ceni upoštevati komplet okno, senčila (znotraj in zunaj) in vse strešne tipske obrobe, dobavo, vgradnjo</t>
  </si>
  <si>
    <t>- notranja polica: les, macesen, dim. 40 x 140 cm, d= 3 cm</t>
  </si>
  <si>
    <r>
      <t xml:space="preserve">- zidarska  mera: </t>
    </r>
    <r>
      <rPr>
        <sz val="9"/>
        <color rgb="FFFF0000"/>
        <rFont val="Calibri"/>
        <family val="2"/>
        <scheme val="minor"/>
      </rPr>
      <t xml:space="preserve">111/195 </t>
    </r>
    <r>
      <rPr>
        <sz val="9"/>
        <rFont val="Calibri"/>
        <family val="2"/>
        <scheme val="minor"/>
      </rPr>
      <t>cm</t>
    </r>
  </si>
  <si>
    <t>- zidarska  mera: 118/175cm</t>
  </si>
  <si>
    <t>- parapet: 44 cm</t>
  </si>
  <si>
    <t xml:space="preserve">- OPOMBA: Vse mere preveriti na objektu.        </t>
  </si>
  <si>
    <t xml:space="preserve">-OPOMBA: Vse mere preveriti na objektu.        </t>
  </si>
  <si>
    <r>
      <t xml:space="preserve">- zidarska  mera: </t>
    </r>
    <r>
      <rPr>
        <sz val="9"/>
        <color rgb="FFFF0000"/>
        <rFont val="Calibri"/>
        <family val="2"/>
        <scheme val="minor"/>
      </rPr>
      <t xml:space="preserve">118/175 </t>
    </r>
    <r>
      <rPr>
        <sz val="9"/>
        <rFont val="Calibri"/>
        <family val="2"/>
        <scheme val="minor"/>
      </rPr>
      <t>cm</t>
    </r>
  </si>
  <si>
    <r>
      <t xml:space="preserve">- zidarska  mera: </t>
    </r>
    <r>
      <rPr>
        <sz val="9"/>
        <color rgb="FFFF0000"/>
        <rFont val="Calibri"/>
        <family val="2"/>
        <scheme val="minor"/>
      </rPr>
      <t xml:space="preserve">137/111 </t>
    </r>
    <r>
      <rPr>
        <sz val="9"/>
        <rFont val="Calibri"/>
        <family val="2"/>
        <scheme val="minor"/>
      </rPr>
      <t>cm</t>
    </r>
  </si>
  <si>
    <r>
      <t>Izdelava, dobava in montaža notranjih zasteklitev.</t>
    </r>
    <r>
      <rPr>
        <sz val="9"/>
        <rFont val="Calibri"/>
        <family val="2"/>
      </rPr>
      <t xml:space="preserve"> Zasteklitev je iz varnostnega kaljenega in lepljenega stekla  ESG+VSG 6+6mm (8+8MM) oz. po specifikaciji proizvajalca. Vpetje - nosilni del oz. ležišče - talni profil ali talni stranski profil (vpetje v steno od strani). Pritrditveni del FE profili (vroče cinkani, barvani, barvo potrdi pooblaščeni arhitekt in ZVKDS Novo mesto) + tesnilo, lahko tudi točkovna pritrditev na steno od strani. Čim bolj nevidna/minimalistična pritrditev, uskladitev detajla s projektantom. V ceni zasteklitve zajeta kompletna izvedba: steklo in pritrjevanje oz. eventuelna podkonstrukcija. Obračun po kom zasteklitve, vključno s ključavničarskimi deli, vsemi pritrdili in ostalimi pomožnimi deli.                </t>
    </r>
  </si>
  <si>
    <r>
      <rPr>
        <b/>
        <sz val="9"/>
        <rFont val="Calibri"/>
        <family val="2"/>
        <charset val="238"/>
        <scheme val="minor"/>
      </rPr>
      <t>2nOG1 - ograja na balkonu novega prizidka</t>
    </r>
    <r>
      <rPr>
        <sz val="9"/>
        <rFont val="Calibri"/>
        <family val="2"/>
        <charset val="238"/>
        <scheme val="minor"/>
      </rPr>
      <t xml:space="preserve">, dolžina 545cm. Višina 100cm nad tlakom, višina AB plošče s tlakom </t>
    </r>
    <r>
      <rPr>
        <sz val="9"/>
        <color rgb="FFFF0000"/>
        <rFont val="Calibri"/>
        <family val="2"/>
        <scheme val="minor"/>
      </rPr>
      <t xml:space="preserve">cca 30 </t>
    </r>
    <r>
      <rPr>
        <sz val="9"/>
        <rFont val="Calibri"/>
        <family val="2"/>
        <scheme val="minor"/>
      </rPr>
      <t>cm</t>
    </r>
    <r>
      <rPr>
        <sz val="9"/>
        <rFont val="Calibri"/>
        <family val="2"/>
        <charset val="238"/>
        <scheme val="minor"/>
      </rPr>
      <t xml:space="preserve"> (možna maksimalna višina pritrditvenega profila).</t>
    </r>
  </si>
  <si>
    <r>
      <t xml:space="preserve">sNO1 - enokrilno strešno okno - VELUX MK10 GGL Energy Star
- tip okna: klasično leseno okno GGL - Energy Star, 94 x 160 cm, sredinsko vpetje, odpiranje </t>
    </r>
    <r>
      <rPr>
        <b/>
        <sz val="9"/>
        <color rgb="FFFF0000"/>
        <rFont val="Calibri"/>
        <family val="2"/>
        <scheme val="minor"/>
      </rPr>
      <t>zgoraj</t>
    </r>
    <r>
      <rPr>
        <b/>
        <sz val="9"/>
        <rFont val="Calibri"/>
        <family val="2"/>
        <scheme val="minor"/>
      </rPr>
      <t>, notranja stran lakirana z brezbarvnim lakom (natur izgled),</t>
    </r>
  </si>
  <si>
    <r>
      <t xml:space="preserve">- odpiranje: </t>
    </r>
    <r>
      <rPr>
        <sz val="9"/>
        <color rgb="FFFF0000"/>
        <rFont val="Calibri"/>
        <family val="2"/>
        <scheme val="minor"/>
      </rPr>
      <t>kljuka zgoraj</t>
    </r>
    <r>
      <rPr>
        <sz val="9"/>
        <rFont val="Calibri"/>
        <family val="2"/>
        <scheme val="minor"/>
      </rPr>
      <t>, vpetje v sredini</t>
    </r>
  </si>
  <si>
    <t xml:space="preserve">pOV1 </t>
  </si>
  <si>
    <t xml:space="preserve">- novo / obstoječe: obstoječa vrata se restavrirajo </t>
  </si>
  <si>
    <t>- zid. mera: 239 /355 cm</t>
  </si>
  <si>
    <t>- prag: cca 2cm</t>
  </si>
  <si>
    <t>- pripira: po shemi</t>
  </si>
  <si>
    <t xml:space="preserve">- podboj: lesen, obstoječ. Podboj se restavrira na mestu,
barvni premaz na osnovi naravnih olj z vgrajeno UV zaščito – rjave barve, barvo potrdi pooblaščeni arhitekt in ZVKDS Novo mesto.
             </t>
  </si>
  <si>
    <t xml:space="preserve">- izdela se dokumentacija stanja - je del postavke vrat !
</t>
  </si>
  <si>
    <t xml:space="preserve">- krilo: leseno, obstoječe. Demontaža vatnih kril ter transport v restavratorski atelje (po potrebi)
</t>
  </si>
  <si>
    <t xml:space="preserve">- nadsvetloba: nadsvetloba z vtavljenim lesenim krogom, stekleni del nad vrati se po potrebi zamenja z enojnim (ne termopan !) jedkanim steklom, ki je po izgledu enako kot obstoječa zasteklitev
</t>
  </si>
  <si>
    <t xml:space="preserve">- mehanska in kemična odstranitev nečistoč ter mehanska in kemična odstranitev stare lazure
</t>
  </si>
  <si>
    <t xml:space="preserve">- kitanje poškodb ter insekticidna in fungicidna zaščita lesa (po potrebi)
</t>
  </si>
  <si>
    <t xml:space="preserve">- brušenje ter luženje oz. izenačevanje (po potrebi)
</t>
  </si>
  <si>
    <t>- končni premaz za les na osnovi naravnih olj z vgrajeno UV zaščito, pigmentirano</t>
  </si>
  <si>
    <t>kNV1</t>
  </si>
  <si>
    <t>- mesto vgradnje:  notranja vrata v kleti</t>
  </si>
  <si>
    <t xml:space="preserve">notranja leva enokrilna lesena vrata z lesenim podbojem
</t>
  </si>
  <si>
    <t>- novo / obstoječe: nova vrata, sodobnega izgleda</t>
  </si>
  <si>
    <t>pNV1</t>
  </si>
  <si>
    <t>17.</t>
  </si>
  <si>
    <t>18.</t>
  </si>
  <si>
    <t>20.</t>
  </si>
  <si>
    <t>21.</t>
  </si>
  <si>
    <t>22.</t>
  </si>
  <si>
    <t>pOV2</t>
  </si>
  <si>
    <t>pNV2</t>
  </si>
  <si>
    <t>pNV2.2</t>
  </si>
  <si>
    <t>pOV3</t>
  </si>
  <si>
    <t>pNV3</t>
  </si>
  <si>
    <t>pNV4</t>
  </si>
  <si>
    <t>pNV5</t>
  </si>
  <si>
    <t>pNV6</t>
  </si>
  <si>
    <t>pNV7</t>
  </si>
  <si>
    <t>pNV8</t>
  </si>
  <si>
    <t>pNV9</t>
  </si>
  <si>
    <t>pNV10</t>
  </si>
  <si>
    <t>1nOV1</t>
  </si>
  <si>
    <t>23.</t>
  </si>
  <si>
    <t>24.</t>
  </si>
  <si>
    <t>25.</t>
  </si>
  <si>
    <t>26.</t>
  </si>
  <si>
    <t>27.</t>
  </si>
  <si>
    <t xml:space="preserve">- okovje: sanacija okovja ali ustrezno nadomestno okovje (po potrebi), notranji - nevidni del okovja se nadomesti z varnostno ključavnico na sistemski kjuč - za vse zunanje dostope stavbe
</t>
  </si>
  <si>
    <t>1nOV1.1</t>
  </si>
  <si>
    <t>1nOV2</t>
  </si>
  <si>
    <t>1nNV2</t>
  </si>
  <si>
    <t>1nOV3</t>
  </si>
  <si>
    <t>28.</t>
  </si>
  <si>
    <t>29.</t>
  </si>
  <si>
    <t>30.</t>
  </si>
  <si>
    <t>31.</t>
  </si>
  <si>
    <t>2nOV1 / 2nNV1</t>
  </si>
  <si>
    <t>2nOV1.1</t>
  </si>
  <si>
    <t>2nOV2</t>
  </si>
  <si>
    <t>2nNV2</t>
  </si>
  <si>
    <t>32.</t>
  </si>
  <si>
    <t>33.</t>
  </si>
  <si>
    <t>34.</t>
  </si>
  <si>
    <t>mNV1</t>
  </si>
  <si>
    <t>mNV2</t>
  </si>
  <si>
    <t>mNV3</t>
  </si>
  <si>
    <t>mNV4</t>
  </si>
  <si>
    <t>požarna vrata</t>
  </si>
  <si>
    <t>- zid. mera: 127/270 cm (zgoraj lok)</t>
  </si>
  <si>
    <t>- nadsvetloba: fiksno polnilo, izvedeno kot vratno krilo</t>
  </si>
  <si>
    <t>- kljuka: kljuka INTERSTEEL 35267 ali enakovredno</t>
  </si>
  <si>
    <t xml:space="preserve">- okovje: s tremi inox nasadili, skrito okovje, Simonswerk Tectus 3D </t>
  </si>
  <si>
    <t>- odpiranje: levo, enokrilno, samozapiralo</t>
  </si>
  <si>
    <t>- vključen talni stoper tip INTERSTEEL 35895 ali enakovredno</t>
  </si>
  <si>
    <t xml:space="preserve">- okovje: sanacija okovja ali ustrezno nadomestno okovje (po potrebi), kemično čiščenje okovja
</t>
  </si>
  <si>
    <t>- prag: po shemi</t>
  </si>
  <si>
    <t>- končni premaz za les na osnovi naravnih olj z vgrajeno UV zaščito</t>
  </si>
  <si>
    <t xml:space="preserve">- podboj: lesen, obstoječ. Podboj se restavrira na mestu,
barvni premaz na osnovi naravnih olj z vgrajeno UV zaščito – barvo določi in potrdi pooblaščeni arhitekt in ZVKDS Novo mesto.
             </t>
  </si>
  <si>
    <t xml:space="preserve">- nadsvetloba: da, po shemi, se restavrira
</t>
  </si>
  <si>
    <t xml:space="preserve"> - steklo v vratih se po potrebi zamenja z enojnim (ne termopan !) jedkanim steklom, ki je po izgledu enako kot obstoječa zasteklitev, tip in končno obdelavo zasteklitve določi in potrdi pooblaščeni arhitekt in ZVKDS Novo mesto, steklo je kaljeno razen v nadsvetlobi</t>
  </si>
  <si>
    <t xml:space="preserve">- nadsvetloba: lese fiksni del, po shemi, se restavrira na mestu
</t>
  </si>
  <si>
    <t>- požar: požarna vrata s samozapiralom 30 min</t>
  </si>
  <si>
    <t xml:space="preserve"> - steklo v vratih se po potrebi zamenja s požarnim steklom, ki je po izgledu enako kot obstoječa zasteklitev, tip in končno obdelavo zasteklitve določi in potrdi pooblaščeni arhitekt in ZVKDS Novo mesto</t>
  </si>
  <si>
    <t xml:space="preserve">- okovje: sanacija okovja ali ustrezno nadomestno okovje (po potrebi), kemično čiščenje okovja (po potrebi), tip in obdelavo okovja določi in potrdi pooblaščeni arhitekt in ZVKDS Novo mesto
</t>
  </si>
  <si>
    <t>- svetla mera: 116/210 cm + ločno polnilo na vrhu</t>
  </si>
  <si>
    <t xml:space="preserve">- podboj: podboj iste debeline kot krila, v vseh pripirah gumijasta tesnila, podkonstrukcija je del postavke
             </t>
  </si>
  <si>
    <t xml:space="preserve">- samozapiralo: skrito samozapiralo tip Geze Boxer ali enakovredno </t>
  </si>
  <si>
    <t>- zid. mera: 186.5/242 cm (zgoraj lok)</t>
  </si>
  <si>
    <t>- svetla mera: 95/210 cm + ločno polnilo nad vrati in desno od vrat</t>
  </si>
  <si>
    <t>- vključena vsa tesnila in vse potrebno za zagotavljanje predpisane požarne odpornosti</t>
  </si>
  <si>
    <t xml:space="preserve">- samozapiralo: 2 x skrito samozapiralo tip Geze Boxer ali enakovredno </t>
  </si>
  <si>
    <t xml:space="preserve">notranja leva enokrilna lesena požarna vrata z lesenim podbojem ter ločnim polnilom nad vrati in desno od vrat
</t>
  </si>
  <si>
    <t xml:space="preserve">- na vratno vratno krilo (stik z okvirjem) se doda požarno odporen ekspanzijski trak
</t>
  </si>
  <si>
    <t xml:space="preserve">- najmanša debelina lesenega dela vratnega krila ne sme biti manjša od 2 cm - skladno z požarnovarnostnimi zahtevami
</t>
  </si>
  <si>
    <t>- ključavnica: da, okrogla rozeta npr. INTERSTEEL 35182</t>
  </si>
  <si>
    <t>- mesto vgradnje: notranja vrata v pritličju, vhod v wc</t>
  </si>
  <si>
    <t>- krilo: leseno, barvano, spodrezano za 1,5 cm od končnega tlaka (prezračevanje - skladno s projektom strojnih inštalacij), vratno krilo in fiksno polnilo je leseno, kompozitno, poravnano z ravnino stene, d=4cm, minimalno posneti robovi (2-3 mm), barvano s pokrivno gladko popolnoma mat barvo, ton po izboru pooblaščenega arhitekta ter ZVKD Novo mesto</t>
  </si>
  <si>
    <t>- zid. mera: 95/215 cm</t>
  </si>
  <si>
    <t>- svetla mera: 84/210 cm</t>
  </si>
  <si>
    <t xml:space="preserve">notranja leva enokrilna lesena požarna vrata z lesenim podbojem
</t>
  </si>
  <si>
    <t>- mesto vgradnje:  notranja vrata v pritličju, shramba / depo</t>
  </si>
  <si>
    <t>- mesto vgradnje:  notranja vrata v pritličju, vhod v strojnico</t>
  </si>
  <si>
    <t>- krilo: leseno, barvano, vratno krilo, kompozitno, poravnano z ravnino stene, d=4cm, minimalno posneti robovi (2-3 mm), barvano s pokrivno gladko popolnoma mat barvo, ton po izboru pooblaščenega arhitekta ter ZVKD Novo mesto</t>
  </si>
  <si>
    <t>- krilo: leseno, barvano, spodrezano za 1,5 cm od končnega tlaka (prezračevanje - skladno s projektom strojnih inštalacij), vratno krilo je leseno, kompozitno, poravnano z ravnino stene, d=4cm, minimalno posneti robovi (2-3 mm), barvano s pokrivno gladko popolnoma mat barvo, ton po izboru pooblaščenega arhitekta ter ZVKD Novo mesto</t>
  </si>
  <si>
    <t>- zid. mera: 120/215 cm</t>
  </si>
  <si>
    <r>
      <t xml:space="preserve">- zidarska  mera: </t>
    </r>
    <r>
      <rPr>
        <sz val="9"/>
        <color rgb="FFFF0000"/>
        <rFont val="Calibri"/>
        <family val="2"/>
        <scheme val="minor"/>
      </rPr>
      <t>118/150</t>
    </r>
    <r>
      <rPr>
        <sz val="9"/>
        <rFont val="Calibri"/>
        <family val="2"/>
        <scheme val="minor"/>
      </rPr>
      <t xml:space="preserve"> cm</t>
    </r>
  </si>
  <si>
    <t>- mesto vgradnje: notranja vrata v 1. nadstropju, vhod v wc</t>
  </si>
  <si>
    <t xml:space="preserve">notranja desna enokrilna lesena vrata z lesenim podbojem
</t>
  </si>
  <si>
    <t>- odpiranje: desno, enokrilno, samozapiralo</t>
  </si>
  <si>
    <t>- mesto vgradnje: notranja vrata v 2. nadstropju, vhod v wc</t>
  </si>
  <si>
    <r>
      <t xml:space="preserve">- zunanja  polica: </t>
    </r>
    <r>
      <rPr>
        <sz val="9"/>
        <color rgb="FFFF0000"/>
        <rFont val="Calibri"/>
        <family val="2"/>
        <scheme val="minor"/>
      </rPr>
      <t>da, Alu po shemi</t>
    </r>
    <r>
      <rPr>
        <sz val="9"/>
        <rFont val="Calibri"/>
        <family val="2"/>
        <scheme val="minor"/>
      </rPr>
      <t xml:space="preserve"> - ni del postavke</t>
    </r>
  </si>
  <si>
    <r>
      <t xml:space="preserve">Dobava in montaža oken.                                                                                 </t>
    </r>
    <r>
      <rPr>
        <b/>
        <u/>
        <sz val="9"/>
        <color indexed="8"/>
        <rFont val="Calibri"/>
        <family val="2"/>
        <scheme val="minor"/>
      </rPr>
      <t xml:space="preserve">Izvedejo se nova okna po vzoru obstoječih, pri izdelavi je potrebno upoštevati tudi obstoječe profile okenskih letvic in druge detajle. </t>
    </r>
    <r>
      <rPr>
        <b/>
        <sz val="9"/>
        <color indexed="8"/>
        <rFont val="Calibri"/>
        <family val="2"/>
        <scheme val="minor"/>
      </rPr>
      <t xml:space="preserve">                                                                                                             </t>
    </r>
    <r>
      <rPr>
        <b/>
        <sz val="9"/>
        <color indexed="8"/>
        <rFont val="Calibri"/>
        <family val="2"/>
        <charset val="238"/>
        <scheme val="minor"/>
      </rPr>
      <t xml:space="preserve">Lesena škatlasta dvojna dvokrilna okna z ločnim/ravnim zaključkom, </t>
    </r>
    <r>
      <rPr>
        <b/>
        <u/>
        <sz val="9"/>
        <color indexed="8"/>
        <rFont val="Calibri"/>
        <family val="2"/>
        <scheme val="minor"/>
      </rPr>
      <t>zunanja krila se odpirajo navzven (razen v kleti in mansardi), notranja navznoter</t>
    </r>
    <r>
      <rPr>
        <b/>
        <sz val="9"/>
        <color indexed="8"/>
        <rFont val="Calibri"/>
        <family val="2"/>
        <charset val="238"/>
        <scheme val="minor"/>
      </rPr>
      <t xml:space="preserve">.                                                                                                                        </t>
    </r>
    <r>
      <rPr>
        <b/>
        <sz val="9"/>
        <color indexed="8"/>
        <rFont val="Calibri"/>
        <family val="2"/>
        <scheme val="minor"/>
      </rPr>
      <t xml:space="preserve">Na steklo ni dovoljeno lepiti prečnih letvic.                                            </t>
    </r>
    <r>
      <rPr>
        <b/>
        <u/>
        <sz val="9"/>
        <color indexed="8"/>
        <rFont val="Calibri"/>
        <family val="2"/>
        <scheme val="minor"/>
      </rPr>
      <t xml:space="preserve">Zunanja krila oken enoslojna zastelitev, notranja krila z dvoslojno termopansko zasteklitvijo. </t>
    </r>
    <r>
      <rPr>
        <b/>
        <sz val="9"/>
        <color indexed="8"/>
        <rFont val="Calibri"/>
        <family val="2"/>
        <charset val="238"/>
      </rPr>
      <t xml:space="preserve">
Okenski okvirji LES (toplotna prehodnost mora biti v zahtevanem standardu)                                                                                                                                                                                                                                                                                   - material leseni del - macesen, </t>
    </r>
    <r>
      <rPr>
        <b/>
        <u/>
        <sz val="9"/>
        <color indexed="8"/>
        <rFont val="Calibri"/>
        <family val="2"/>
      </rPr>
      <t>ne smejo biti izdelana iz lepljenega lesa</t>
    </r>
    <r>
      <rPr>
        <b/>
        <sz val="9"/>
        <color indexed="8"/>
        <rFont val="Calibri"/>
        <family val="2"/>
      </rPr>
      <t>, končni premaz za les na osnovi naravnih olj z vgrajeno UV zaščito, barvo pisno ptrditi pooblaščeni arhitekt in ZVKDS Novo mesto</t>
    </r>
    <r>
      <rPr>
        <b/>
        <u/>
        <sz val="9"/>
        <color indexed="8"/>
        <rFont val="Calibri"/>
        <family val="2"/>
      </rPr>
      <t xml:space="preserve">
</t>
    </r>
    <r>
      <rPr>
        <b/>
        <sz val="9"/>
        <color indexed="8"/>
        <rFont val="Calibri"/>
        <family val="2"/>
        <charset val="238"/>
      </rPr>
      <t xml:space="preserve">                                                                                                                                      </t>
    </r>
  </si>
  <si>
    <t>- zuanje krilo zasteklitev: ESG6</t>
  </si>
  <si>
    <t>- notranje krilo zasteklitev: 4/16WE/4 Ug=1,1 W/m2K</t>
  </si>
  <si>
    <t>- senčilo: notranji screen - ni del postavke</t>
  </si>
  <si>
    <t>- zuanje krilo zasteklitev: 6 float</t>
  </si>
  <si>
    <t>- notranja polica: da, lesena, globina cca 14cm, oz. po shemi, macesen obdelava in barva kot okno</t>
  </si>
  <si>
    <t>- notranja polica: da, lesena, globina cca 13cm, oz. po shemi, macesen obdelava in barva kot okno</t>
  </si>
  <si>
    <t>- senčilo: 23 x notranji screen, okno na stopnišču brez senčila - ni del postavke</t>
  </si>
  <si>
    <t>- notranje krilo zasteklitev: 4/14WE/33.1 Ug=1,1 W/m2K</t>
  </si>
  <si>
    <r>
      <t xml:space="preserve">mOO1 - Lesena enokrilna okna z </t>
    </r>
    <r>
      <rPr>
        <b/>
        <u/>
        <sz val="9"/>
        <rFont val="Calibri"/>
        <family val="2"/>
        <scheme val="minor"/>
      </rPr>
      <t>ločnim</t>
    </r>
    <r>
      <rPr>
        <b/>
        <sz val="9"/>
        <rFont val="Calibri"/>
        <family val="2"/>
        <scheme val="minor"/>
      </rPr>
      <t xml:space="preserve"> zaključkom, krila se odpirajo navznoter. </t>
    </r>
  </si>
  <si>
    <t>- zunanja  polica: da, Alu, z odkapom po kotom 45°, prašno barvano v barvi fasade, barvo potrdi pooblaščeni arhitekt in ZVKDS Novo mesto - ni del postavke</t>
  </si>
  <si>
    <t>- odpiranje:  enokrilno,  krila se odpirajo navznoter</t>
  </si>
  <si>
    <t>- zasteklitev: zasteklitev 4/16we/4, Ug=1,1 W/m2K</t>
  </si>
  <si>
    <t>Notranja steklena vrata - glej poglavje ZASTEKLITVE</t>
  </si>
  <si>
    <t>pNV2.3</t>
  </si>
  <si>
    <t xml:space="preserve">- mesto vgradnje:  pritličje, vhod na kletno stopnišče </t>
  </si>
  <si>
    <t>pNV11</t>
  </si>
  <si>
    <t>pNV12</t>
  </si>
  <si>
    <t>1nOV1.2</t>
  </si>
  <si>
    <t>1nNV1</t>
  </si>
  <si>
    <t>2nNV3</t>
  </si>
  <si>
    <t>19.</t>
  </si>
  <si>
    <t xml:space="preserve">notranja desna enokrilna lesena vrata z lesenim podbojem ter  polnilom levo od vrat
</t>
  </si>
  <si>
    <t xml:space="preserve">- mesto vgradnje:  notranja vrata v pritličju, vhod v prostor za čis. </t>
  </si>
  <si>
    <r>
      <t>- zid. mera: 156/</t>
    </r>
    <r>
      <rPr>
        <sz val="9"/>
        <color rgb="FFFF0000"/>
        <rFont val="Calibri"/>
        <family val="2"/>
        <scheme val="minor"/>
      </rPr>
      <t>215</t>
    </r>
    <r>
      <rPr>
        <sz val="9"/>
        <rFont val="Calibri"/>
        <family val="2"/>
        <scheme val="minor"/>
      </rPr>
      <t xml:space="preserve"> cm</t>
    </r>
  </si>
  <si>
    <t>- svetla mera: 84 x 210 cm + polnilo na levi strani vrat</t>
  </si>
  <si>
    <t>- odpiranje: desno, enokrilno</t>
  </si>
  <si>
    <t>- mesto vgradnje: notranja vrata v pritličju, vhod v nišo pri stopnišču</t>
  </si>
  <si>
    <r>
      <t>- zid. mera: 91/</t>
    </r>
    <r>
      <rPr>
        <sz val="9"/>
        <color rgb="FFFF0000"/>
        <rFont val="Calibri"/>
        <family val="2"/>
        <scheme val="minor"/>
      </rPr>
      <t>215</t>
    </r>
    <r>
      <rPr>
        <sz val="9"/>
        <rFont val="Calibri"/>
        <family val="2"/>
        <scheme val="minor"/>
      </rPr>
      <t xml:space="preserve"> cm</t>
    </r>
  </si>
  <si>
    <t>- krilo: vratno krilo je leseno, kompozitno, poravnano z ravnino stene, d=4cm, minimalno posneti robovi (2-3 mm), barvano s pokrivno gladko popolnoma mat barvo, ton po izboru pooblaščenega arhitekta ter ZVKD Novo mesto</t>
  </si>
  <si>
    <t>- mesto vgradnje:  notranja vrata v 1. nadstropju, vhod v nišo pri stopnišču</t>
  </si>
  <si>
    <r>
      <t>- zid. mera: 130/</t>
    </r>
    <r>
      <rPr>
        <sz val="9"/>
        <color rgb="FFFF0000"/>
        <rFont val="Calibri"/>
        <family val="2"/>
        <scheme val="minor"/>
      </rPr>
      <t>215</t>
    </r>
    <r>
      <rPr>
        <sz val="9"/>
        <rFont val="Calibri"/>
        <family val="2"/>
        <scheme val="minor"/>
      </rPr>
      <t xml:space="preserve"> cm</t>
    </r>
  </si>
  <si>
    <t>- krilo: leseno, kompozitno, poravnano z ravnino stene, d=4cm, minimalno posneti robovi (2-3 mm), barvano s pokrivno gladko popolnoma mat barvo, ton po izboru pooblaščenega arhitekta ter ZVKD Novo mesto</t>
  </si>
  <si>
    <t>- mesto vgradnje:  notranja vrata v 2. nadstropju, vhod v nišo pri stopnišču</t>
  </si>
  <si>
    <r>
      <t>- zid. mera: 160/</t>
    </r>
    <r>
      <rPr>
        <sz val="9"/>
        <color rgb="FFFF0000"/>
        <rFont val="Calibri"/>
        <family val="2"/>
        <scheme val="minor"/>
      </rPr>
      <t>215</t>
    </r>
    <r>
      <rPr>
        <sz val="9"/>
        <rFont val="Calibri"/>
        <family val="2"/>
        <scheme val="minor"/>
      </rPr>
      <t xml:space="preserve"> cm</t>
    </r>
  </si>
  <si>
    <t>Požarna notranja steklena/alu dvokrilna vrata z ločno nadsvetlobo</t>
  </si>
  <si>
    <t>Avtomatska zunanja enokrilna steklena vrata</t>
  </si>
  <si>
    <t>Zunanja enokrilna steklena/Alu vrata</t>
  </si>
  <si>
    <t>- mesto vgradnje: sekundarna vhodna vrata v pritličju</t>
  </si>
  <si>
    <t>- zid. mera: 182/290 cm</t>
  </si>
  <si>
    <t xml:space="preserve">- svetla mera: 90 (odprtina odpirajočega dela) + fiksni del x 283 cm </t>
  </si>
  <si>
    <t xml:space="preserve">- podboj: - Alu  iste debeline kot krila, tovarniško barvan z mat barvo, ton po izboru pooblaščenega arhitekta ter ZVKD Novo mesto, v vseh pripirah so gumijasta tesnila, podkonstrukcija je del postavke
             </t>
  </si>
  <si>
    <t>- skrito samozapiralo tip Geze Boxer (SIST EN 179)</t>
  </si>
  <si>
    <t>- krilo in podboj poravnana na obeh straneh, celota v isti ravnini kot stene</t>
  </si>
  <si>
    <t xml:space="preserve">- krilo: Alu okvir z zasteklitvijo, Alu obdelava in barvanje kot podboj </t>
  </si>
  <si>
    <t xml:space="preserve">- fiksni del: Alu okvir z zasteklitvijo, Alu obdelava in barvanje kot podboj </t>
  </si>
  <si>
    <t>- ročaj: zunaj in znotraj Ø35mm po celotni višini vrat, inox, satiniran</t>
  </si>
  <si>
    <t xml:space="preserve">- okovje: ojačano okovje s tremi nasadili
</t>
  </si>
  <si>
    <t>- zasteklitev dvoslojna termopan, varnostno steklo</t>
  </si>
  <si>
    <t>- zunanje steklo: ESG npr. Guardian Extraclear ali enakovredno</t>
  </si>
  <si>
    <t>- Notranje steklo: VSG npr. Guardian Extraclear ali enakovredno</t>
  </si>
  <si>
    <t>- varnostni razred stekla RC2 po EN1627</t>
  </si>
  <si>
    <t>- skupna toplotna prevodnost (steklo+ okvir): Uw&lt;=1,00 W/m2K</t>
  </si>
  <si>
    <t xml:space="preserve">- okovje: ojačano okovje s tremi nasadili </t>
  </si>
  <si>
    <t>- prag: Alu d=5mm na celotni širini, podkonstrukcija je del postavke</t>
  </si>
  <si>
    <t xml:space="preserve">- inox L zaključek praga se izvede po naklonu zunanjega terena in kita z UV odpornim trajnim kitom  
</t>
  </si>
  <si>
    <t>- kitaje s trajnim UV odpornim kitom, barva po izboru pooblaščenega arhitekta in ZVKDS Novo mesto - je del postavke!</t>
  </si>
  <si>
    <t>- dodatni profili pod pragom je del postavke - glej shemo!</t>
  </si>
  <si>
    <t>- mesto vgradnje: vhodna vrata v pritličju, novi vhod</t>
  </si>
  <si>
    <t xml:space="preserve">- podboj: po shemi       </t>
  </si>
  <si>
    <t>- krilo: enokrilno, drsno, stekleno</t>
  </si>
  <si>
    <t>- prag: po shemi in skladno s tehnologijo proizvajalca</t>
  </si>
  <si>
    <t>- ročaj: /</t>
  </si>
  <si>
    <t xml:space="preserve">- ključavnica: sistemska varnostna ključavnica, skladno s tehnologijo proizvajalca
</t>
  </si>
  <si>
    <t>- dodatni profili so vključeni</t>
  </si>
  <si>
    <t>- požar: avtomatsko odpiranje vrat preko signala iz centrale AJP</t>
  </si>
  <si>
    <t xml:space="preserve">- okovje: po shemi, skladno s tehnologijo proizvajalca, vključena vsa tesnila
</t>
  </si>
  <si>
    <t>- barvo vseh profilov, pogona ter preostalih elementov vrat potrdi  pooblaščeni arhitekt in ZVKDS Novo mesto</t>
  </si>
  <si>
    <t>- po standardu EN 16005, EN 16361 in DIN 18650</t>
  </si>
  <si>
    <t>- stena: po shemi, vgrajeno v panoramsko fasado</t>
  </si>
  <si>
    <t>- zasteklitev: dvoslojna termopan, varnostno steklo</t>
  </si>
  <si>
    <t>- notranje steklo: VSG npr. Guardian Extraclear ali enakovredno</t>
  </si>
  <si>
    <t>- toplotna izolativnost skupaj (okvir + steklo): Uw&lt;=1,00 W/m2K</t>
  </si>
  <si>
    <t xml:space="preserve">- sitotisk / nalepka višine 5cm, cela dolžina zasteklitve - je del postavke, po grafični predlogi arhitekta
</t>
  </si>
  <si>
    <t>- sitotisk / nalepka višine 5cm, cela dolžina zasteklitve - je del postavke, po grafični predlogi arhitekta</t>
  </si>
  <si>
    <t>- zid. mera: 170/290 cm</t>
  </si>
  <si>
    <t>- zid. mera: 175/300 cm</t>
  </si>
  <si>
    <t xml:space="preserve">- zasteklitev: IZO 2-slojno varnostno steklo, Ug=1,0 W/m2K (distančnik TGI črni). Debeline posameznih stekel v sestavi, določiti glede na dimenzije!  </t>
  </si>
  <si>
    <t>- pogon: nad vrati, h=10 cm, minimalistično oblikovan vgrajen varnostni senzor</t>
  </si>
  <si>
    <t xml:space="preserve">- ključavnica: da, varnostna ključavnica na sistemski ključ, ovalna rozeta za ključavnico JANSEN 555.581 
</t>
  </si>
  <si>
    <t>- Vse mere preveriti na objektu.</t>
  </si>
  <si>
    <t>NOTRANJE fiksne zasteklitve</t>
  </si>
  <si>
    <r>
      <t xml:space="preserve">pZ1 - Notranja fiksna zasteklitev
</t>
    </r>
    <r>
      <rPr>
        <sz val="9"/>
        <rFont val="Calibri"/>
        <family val="2"/>
        <scheme val="minor"/>
      </rPr>
      <t xml:space="preserve">                                               </t>
    </r>
  </si>
  <si>
    <r>
      <t xml:space="preserve">pZ2 - Notranja fiksna zasteklitev 
</t>
    </r>
    <r>
      <rPr>
        <sz val="9"/>
        <rFont val="Calibri"/>
        <family val="2"/>
        <scheme val="minor"/>
      </rPr>
      <t/>
    </r>
  </si>
  <si>
    <r>
      <t xml:space="preserve">1nZ1 - Notranja fiksna zasteklitev 
</t>
    </r>
    <r>
      <rPr>
        <sz val="9"/>
        <rFont val="Calibri"/>
        <family val="2"/>
        <scheme val="minor"/>
      </rPr>
      <t/>
    </r>
  </si>
  <si>
    <r>
      <t xml:space="preserve">2nZ1 - Notranja fiksna zasteklitev 
</t>
    </r>
    <r>
      <rPr>
        <sz val="9"/>
        <rFont val="Calibri"/>
        <family val="2"/>
        <scheme val="minor"/>
      </rPr>
      <t/>
    </r>
  </si>
  <si>
    <t>NOTRANJA STEKLENA VRATA</t>
  </si>
  <si>
    <t>- na vratno vratno krilo (stik z okvirjem) se doda požarno odporen ekspanzijski trak</t>
  </si>
  <si>
    <t>- samozapiralo: 2 x skrito samozapiralo tip Geze Boxer ali enakovredno</t>
  </si>
  <si>
    <t>- najmanša debelina lesenega dela vratnega krila ne sme biti manjša od 2 cm - skladno z požarnovarnostnimi zahtevami</t>
  </si>
  <si>
    <t>niso požarna vrata</t>
  </si>
  <si>
    <t>- mesto vgradnje: notranja vrata v 1. nadstropju</t>
  </si>
  <si>
    <t>- zid. mera: 133/286 cm</t>
  </si>
  <si>
    <t>- svetla mera: 124/280 cm</t>
  </si>
  <si>
    <t>- stena: 69-74 cm</t>
  </si>
  <si>
    <t>- podboj: lesen, kasetirana obloga po celotni globini stenske odprtine + zaključne letve na obeh stenah stene po shemi</t>
  </si>
  <si>
    <t>- krilo: leseno, s kasetiranimi lesenimi polnili</t>
  </si>
  <si>
    <t>- okovje: sanacija okovja ali ustrezno nadomestno okovje (po potrebi), kemično čiščenje okovja (po potrebi), tip in obdelavo okovja določi in potrdi pooblaščeni arhitekt in ZVKDS Novo mesto</t>
  </si>
  <si>
    <t>- kljuka: obstoječa, ali po potrebi nova, tip in obdelavo določi in potrdi pooblaščeni arhitekt in ZVKDS Novo mesto</t>
  </si>
  <si>
    <t>- ključavnica: na sistemski ključ, obstoječa ali nadomestna po potrebi, tip in obdelavo določi in potrdi pooblaščeni arhitekt in ZVKDS Novo mesto</t>
  </si>
  <si>
    <t>- končni premaz za les na osnovi naravnih olj z vgrajeno UV zaščito – barvo določi in potrdi pooblaščeni arhitekt in ZVKDS Novo mesto</t>
  </si>
  <si>
    <t>- brušenje ter luženje oz. izenačevanje (po potrebi)</t>
  </si>
  <si>
    <t>- kitanje poškodb ter insekticidna in fungicidna zaščita lesa (po potrebi)</t>
  </si>
  <si>
    <t>- mehanska in kemična odstranitev nečistoč ter mehanska in kemična odstranitev stare lazure</t>
  </si>
  <si>
    <t>- izdela se dokumentacija stanja - je del postavke vrat !</t>
  </si>
  <si>
    <t>- odpiranje: avtomatsko drsno, enokrilno, smer odpiranja po shemi</t>
  </si>
  <si>
    <t xml:space="preserve">- kot npr. Doorson 300 </t>
  </si>
  <si>
    <t>- mesto vgradnje: notranja vrata v 2. nadstropju</t>
  </si>
  <si>
    <t>- stena: 45-54 cm</t>
  </si>
  <si>
    <r>
      <t>- zid. mera: 136-138/</t>
    </r>
    <r>
      <rPr>
        <sz val="9"/>
        <color rgb="FFFF0000"/>
        <rFont val="Calibri"/>
        <family val="2"/>
        <scheme val="minor"/>
      </rPr>
      <t>239</t>
    </r>
    <r>
      <rPr>
        <sz val="9"/>
        <rFont val="Calibri"/>
        <family val="2"/>
        <scheme val="minor"/>
      </rPr>
      <t xml:space="preserve"> cm</t>
    </r>
  </si>
  <si>
    <t>- zvočna izolativnost:  /</t>
  </si>
  <si>
    <t xml:space="preserve">- zvočna izolativnost:  R'w = 36 dB vgrajena, 38dB laboratorijsko
</t>
  </si>
  <si>
    <t>- zid. mera: 135/286 cm</t>
  </si>
  <si>
    <t>- stena: 20 cm</t>
  </si>
  <si>
    <t>- novo / obstoječe: obstoječa omara se restavrira</t>
  </si>
  <si>
    <t>- mesto vgradnje: notranja omara (izvedena kot vrata) v 1. nadstropju</t>
  </si>
  <si>
    <t>- stena: 57 cm</t>
  </si>
  <si>
    <t>- izdela se dokumentacija stanja - je del postavke omare !</t>
  </si>
  <si>
    <r>
      <t>- zid. mera: 137/</t>
    </r>
    <r>
      <rPr>
        <sz val="9"/>
        <color rgb="FFFF0000"/>
        <rFont val="Calibri"/>
        <family val="2"/>
        <scheme val="minor"/>
      </rPr>
      <t>286</t>
    </r>
    <r>
      <rPr>
        <sz val="9"/>
        <rFont val="Calibri"/>
        <family val="2"/>
        <scheme val="minor"/>
      </rPr>
      <t xml:space="preserve"> cm</t>
    </r>
  </si>
  <si>
    <r>
      <t>- zid. mera: 150/</t>
    </r>
    <r>
      <rPr>
        <sz val="9"/>
        <color rgb="FFFF0000"/>
        <rFont val="Calibri"/>
        <family val="2"/>
        <scheme val="minor"/>
      </rPr>
      <t>286</t>
    </r>
    <r>
      <rPr>
        <sz val="9"/>
        <rFont val="Calibri"/>
        <family val="2"/>
        <scheme val="minor"/>
      </rPr>
      <t xml:space="preserve"> cm</t>
    </r>
  </si>
  <si>
    <t>- stena: 75 cm</t>
  </si>
  <si>
    <t>- mesto vgradnje: notranja vrata v 1. nadstropju, garderoba</t>
  </si>
  <si>
    <t>- novo / obstoječe: obstoječa vrata se restavrirajo</t>
  </si>
  <si>
    <r>
      <t>- zid. mera: 80/</t>
    </r>
    <r>
      <rPr>
        <sz val="9"/>
        <color rgb="FFFF0000"/>
        <rFont val="Calibri"/>
        <family val="2"/>
        <scheme val="minor"/>
      </rPr>
      <t>286</t>
    </r>
    <r>
      <rPr>
        <sz val="9"/>
        <rFont val="Calibri"/>
        <family val="2"/>
        <scheme val="minor"/>
      </rPr>
      <t xml:space="preserve"> cm</t>
    </r>
  </si>
  <si>
    <t>- stena: 70 cm</t>
  </si>
  <si>
    <t>- mankajoče letve, deli podbaja ter vrat se nadomestijo po vzoru obstoječih, prepovedana je uporaba lepljenega lesa</t>
  </si>
  <si>
    <t>- namestije se notranje police po shemi</t>
  </si>
  <si>
    <r>
      <t>- zid. mera: 138/</t>
    </r>
    <r>
      <rPr>
        <sz val="9"/>
        <color rgb="FFFF0000"/>
        <rFont val="Calibri"/>
        <family val="2"/>
        <scheme val="minor"/>
      </rPr>
      <t>239</t>
    </r>
    <r>
      <rPr>
        <sz val="9"/>
        <rFont val="Calibri"/>
        <family val="2"/>
        <scheme val="minor"/>
      </rPr>
      <t xml:space="preserve"> cm</t>
    </r>
  </si>
  <si>
    <t>- mesto vgradnje: notranja vrata v 2. nadstropju, vhod na stopnišče mansarde</t>
  </si>
  <si>
    <t xml:space="preserve">- novo / obstoječe: obstoječa vrata se restavrirajo, lahko se spremeni pozicija vrat ali smer odpiranja. Vrata in / ali podboj se po potrebi v celoti demontirajo in montirajo po končanih obnovitvenih posegih na vratih - glej tlorise in zasnovo požarne varnosti ! </t>
  </si>
  <si>
    <t>- stena: 2po shemi</t>
  </si>
  <si>
    <r>
      <t>- zid. mera: 197/</t>
    </r>
    <r>
      <rPr>
        <sz val="9"/>
        <color rgb="FFFF0000"/>
        <rFont val="Calibri"/>
        <family val="2"/>
        <scheme val="minor"/>
      </rPr>
      <t>260</t>
    </r>
    <r>
      <rPr>
        <sz val="9"/>
        <rFont val="Calibri"/>
        <family val="2"/>
        <scheme val="minor"/>
      </rPr>
      <t xml:space="preserve"> cm</t>
    </r>
  </si>
  <si>
    <t>- podboj: podboj iste debeline kot krila, v vseh pripirah gumijasta tesnila, podkonstrukcija je del postavke</t>
  </si>
  <si>
    <t>notranja leva enokrilna lesena požarna vrata z lesenim podbojem</t>
  </si>
  <si>
    <t>- odpiranje: levo, enokrilno, stalno odprta, avtomatsko zapiranje vrat preko signala iz centrale AJP</t>
  </si>
  <si>
    <t>- samozapiralo: da, skladno z zasnovo požarne varnosti</t>
  </si>
  <si>
    <t>- požar: požarna vrata s samozapiralom 30 min, avtomatsko zapiranje vrat preko signala iz centrale AJP</t>
  </si>
  <si>
    <t>- mesto vgradnje:  notranja vrata v mansardi, vhod v predprostor dvigala</t>
  </si>
  <si>
    <t>- zid. mera: 140/280 cm</t>
  </si>
  <si>
    <t>notranja leva enokrilna lesena požarna vrata z lesenim podbojem, nadsvetlobo ter avtomatskim zapiranjem</t>
  </si>
  <si>
    <t>- nadsvetloba: da, požarno steklo, v lesenem okvirju, kot podboj</t>
  </si>
  <si>
    <t>- svetla mera: 110/210 cm</t>
  </si>
  <si>
    <t>- mesto vgradnje:  notranja vrata v mansardi, vhod v strojnico</t>
  </si>
  <si>
    <t>- svetla mera: 130/210 cm + nadsvetloba</t>
  </si>
  <si>
    <t xml:space="preserve">- svetla mera: 110/210 cm </t>
  </si>
  <si>
    <t>notranja enokrilna lesena vrata z lesenim podbojem</t>
  </si>
  <si>
    <t>- mesto vgradnje: notranja vrata v mansardi, vhod v wc</t>
  </si>
  <si>
    <t>- odpiranje: enokrilno, samozapiralo</t>
  </si>
  <si>
    <t>- odpiranje: desno</t>
  </si>
  <si>
    <t>- odpiranje: levo</t>
  </si>
  <si>
    <t>notranja desna enokrilna lesena vrata z lesenim podbojem ter  steklenim polnilom levo od vrat</t>
  </si>
  <si>
    <t>- zid. mera: 180/215 cm</t>
  </si>
  <si>
    <r>
      <t>- zid. mera: 280/</t>
    </r>
    <r>
      <rPr>
        <sz val="9"/>
        <color rgb="FFFF0000"/>
        <rFont val="Calibri"/>
        <family val="2"/>
        <scheme val="minor"/>
      </rPr>
      <t>377</t>
    </r>
    <r>
      <rPr>
        <sz val="9"/>
        <rFont val="Calibri"/>
        <family val="2"/>
        <scheme val="minor"/>
      </rPr>
      <t xml:space="preserve"> cm</t>
    </r>
  </si>
  <si>
    <r>
      <t>- zid. mera: 169/</t>
    </r>
    <r>
      <rPr>
        <sz val="9"/>
        <color rgb="FFFF0000"/>
        <rFont val="Calibri"/>
        <family val="2"/>
        <scheme val="minor"/>
      </rPr>
      <t xml:space="preserve">270 </t>
    </r>
    <r>
      <rPr>
        <sz val="9"/>
        <rFont val="Calibri"/>
        <family val="2"/>
        <scheme val="minor"/>
      </rPr>
      <t>cm</t>
    </r>
  </si>
  <si>
    <t>- mesto vgradnje: notranja vrata v mansardi, vhodi v ateljeje</t>
  </si>
  <si>
    <t>- senčilo: notranji screen - ni del postavke vrat</t>
  </si>
  <si>
    <t>- polnilo: da, kaljeno steklo dvoslojno termopan, v lesenem okvirju, kot podboj</t>
  </si>
  <si>
    <r>
      <t xml:space="preserve">- zvočna izolativnost:  </t>
    </r>
    <r>
      <rPr>
        <sz val="9"/>
        <color rgb="FFFF0000"/>
        <rFont val="Calibri"/>
        <family val="2"/>
        <scheme val="minor"/>
      </rPr>
      <t>R'w = 36 dB vgrajena, 38dB laboratorijsko</t>
    </r>
  </si>
  <si>
    <t>- svetla mera: 90 / 210 cm + polnilo na levi strani vrat</t>
  </si>
  <si>
    <t>Senčila za stekleno polnilo vrat mNV2, pozicija mansarda, svetla dim (Š/V)90/210cm</t>
  </si>
  <si>
    <t xml:space="preserve">Vključno z vsem materialom ter montažo. </t>
  </si>
  <si>
    <t xml:space="preserve">Detajl načina vpenjanja se dogovori med gradnjo. Vsa dela, dodatni material, profili, kitanje zajeti v enotni ponudbeni ceni! </t>
  </si>
  <si>
    <t>Vse elemente izdelati v skladu s shemami in v koordinaciji z pooblaščenim arhitektom ter ZVKDS Novo mesto!</t>
  </si>
  <si>
    <r>
      <t>Notranja steklena vrata</t>
    </r>
    <r>
      <rPr>
        <sz val="9"/>
        <rFont val="Calibri"/>
        <family val="2"/>
        <scheme val="minor"/>
      </rPr>
      <t xml:space="preserve">, dim širina 91-96cm, višina </t>
    </r>
    <r>
      <rPr>
        <sz val="9"/>
        <color rgb="FFFF0000"/>
        <rFont val="Calibri"/>
        <family val="2"/>
        <scheme val="minor"/>
      </rPr>
      <t>210cm,</t>
    </r>
    <r>
      <rPr>
        <sz val="9"/>
        <rFont val="Calibri"/>
        <family val="2"/>
        <scheme val="minor"/>
      </rPr>
      <t xml:space="preserve"> enokrilna vrata</t>
    </r>
  </si>
  <si>
    <t>Večdelne zasteklitve vrat. Prosojno, brezbarvno kaljeno steklo (ESG) debeline 8 ali 10mm (glede na specifikacijo proizvajalca). Steklo nameščeno v okvirjih max vidne dimenzije 20mm, eloksiran Alu. Okovje in eloksiran Alu.</t>
  </si>
  <si>
    <t>- mesto vgradnje:  notranja vrata v pritličju, hodnik</t>
  </si>
  <si>
    <t>- ključavnica: ne</t>
  </si>
  <si>
    <t>- zid. mera: 251/340 cm (zgoraj lok)</t>
  </si>
  <si>
    <r>
      <t>Notranja steklena nihajna vrata</t>
    </r>
    <r>
      <rPr>
        <sz val="9"/>
        <rFont val="Calibri"/>
        <family val="2"/>
        <scheme val="minor"/>
      </rPr>
      <t>, dim širina zidarsko 266cm, višina zidarsko 352cm - ločno (2 x krilo, vrat mera prehoda krila: 90/210cm, brez sredinskega profila med krili + stekleno polnilo levo in desno ter steklena ločna nadsvetloba)</t>
    </r>
  </si>
  <si>
    <t xml:space="preserve">- podboj: - Alu, eloksiran iste debeline kot krila, v vseh pripirah so gumijasta tesnila, podkonstrukcija je del postavke
             </t>
  </si>
  <si>
    <t>- okovje: s tremi  nasadili, skrito okovje</t>
  </si>
  <si>
    <t>- odpiranje: dvokrilno, samozapiralo</t>
  </si>
  <si>
    <t>- zasteklitev: enoslojna, požarno 30 min + kaljeno (ESG) npr. Guardian Extraclear ali enakovredno</t>
  </si>
  <si>
    <t>- mesto vgradnje:  notranja vrata v pritličju, vhod v garderobo</t>
  </si>
  <si>
    <t>- zid. mera: 185/299 cm (zgoraj lok)</t>
  </si>
  <si>
    <t>Požarna notranja steklena/alu leva enokrilna vrata z ločno nadsvetlobo</t>
  </si>
  <si>
    <t>- mera prehoda: 90/210 cm + ločno polnilo nad vrati ter desno in levo od vrat</t>
  </si>
  <si>
    <t xml:space="preserve">- podboj: - Alu, eloksiran iste debeline kot krila, v vseh pripirah so gumijasta tesnila, podkonstrukcija je del postavke      </t>
  </si>
  <si>
    <t>- ključavnica: da, Alu, eloksiran, tip potrdi pooblaščeni arehitekt</t>
  </si>
  <si>
    <t>- ključavnica: da, Alu, eloksiran, tip potrdi pooblaščeni arhitekt</t>
  </si>
  <si>
    <t>- odpiranje: enokrilno, levo, samozapiralo</t>
  </si>
  <si>
    <t xml:space="preserve">- zid. mera: 237/254 cm </t>
  </si>
  <si>
    <t>- mera prehoda: 90/210 cm + ravno polnilo nad vrati ter desno od vrat</t>
  </si>
  <si>
    <r>
      <t xml:space="preserve">- </t>
    </r>
    <r>
      <rPr>
        <u/>
        <sz val="9"/>
        <rFont val="Calibri"/>
        <family val="2"/>
        <scheme val="minor"/>
      </rPr>
      <t>mera prehoda: 90</t>
    </r>
    <r>
      <rPr>
        <sz val="9"/>
        <rFont val="Calibri"/>
        <family val="2"/>
        <scheme val="minor"/>
      </rPr>
      <t>/210 cm + ločno polnilo nad vrati ter desno od vrat</t>
    </r>
  </si>
  <si>
    <t>Požarna notranja steklena/alu leva enokrilna vrata (z nadsvetlobo)</t>
  </si>
  <si>
    <t>- mesto vgradnje:  notranja vrata v pritličju, med prizidkom in južnim salonom</t>
  </si>
  <si>
    <t>- mera prehoda: 90/210 cm + ločno polnilo nad vrati</t>
  </si>
  <si>
    <t>- zid. mera: 100/256 cm (lok zgoraj)</t>
  </si>
  <si>
    <t>- ročaj: zunaj in znotraj Ø35mm po celotni višini vrat, Alu, eloksiran</t>
  </si>
  <si>
    <t>- ročaj: zunaj in znotraj Ø35mm po celotni višini odpirajočega krila vrat, Alu, eloksiran</t>
  </si>
  <si>
    <r>
      <t xml:space="preserve">Zahtevane toplotno izolacijske lastnosti:  </t>
    </r>
    <r>
      <rPr>
        <sz val="9"/>
        <rFont val="Calibri"/>
        <family val="2"/>
      </rPr>
      <t xml:space="preserve">
Največja vrednost toplotne prehodnosti za vrata v stanovanjU U= 3,5W/m2K, za vhodna vrata v prehodih med toplimi in hladnimi prostori 2,1W/m2K, za zunanja vrata 1,4W7m2K.</t>
    </r>
  </si>
  <si>
    <r>
      <t xml:space="preserve">Zahtevane zvočno izolacijske vrednosti:  </t>
    </r>
    <r>
      <rPr>
        <sz val="9"/>
        <rFont val="Calibri"/>
        <family val="2"/>
      </rPr>
      <t xml:space="preserve">
Vhodna vrata morajo z listino o skladnosti zagotoviti v laboratoriju izmerjenih vsaj 37dB izolativnosti. (za obstoječa vrata ne velja)</t>
    </r>
  </si>
  <si>
    <r>
      <t>Podboji</t>
    </r>
    <r>
      <rPr>
        <sz val="9"/>
        <rFont val="Calibri"/>
        <family val="2"/>
      </rPr>
      <t>: po specifikaciji v posamezni postavki</t>
    </r>
  </si>
  <si>
    <r>
      <t>Krila:</t>
    </r>
    <r>
      <rPr>
        <sz val="9"/>
        <rFont val="Calibri"/>
        <family val="2"/>
      </rPr>
      <t xml:space="preserve">  po specifikaciji v posamezni postavki</t>
    </r>
  </si>
  <si>
    <r>
      <t xml:space="preserve">Okovje: </t>
    </r>
    <r>
      <rPr>
        <sz val="9"/>
        <rFont val="Calibri"/>
        <family val="2"/>
        <charset val="238"/>
        <scheme val="minor"/>
      </rPr>
      <t>po specifikaciji v posamezni postavki</t>
    </r>
  </si>
  <si>
    <r>
      <t>Ključavnice:</t>
    </r>
    <r>
      <rPr>
        <sz val="9"/>
        <rFont val="Calibri"/>
        <family val="2"/>
      </rPr>
      <t xml:space="preserve"> navadna, cilindrična, cilinder/protivlom-protivlomna oprema vhodnih vrat, opisano pri posameznih vratih</t>
    </r>
  </si>
  <si>
    <r>
      <t>Zapiranje:</t>
    </r>
    <r>
      <rPr>
        <sz val="9"/>
        <rFont val="Calibri"/>
        <family val="2"/>
      </rPr>
      <t xml:space="preserve"> krilno, samozapiralo - na strani pripire, drsno (opisano pri posameznih vratih)</t>
    </r>
  </si>
  <si>
    <r>
      <t xml:space="preserve">Prezračevanje: </t>
    </r>
    <r>
      <rPr>
        <sz val="9"/>
        <rFont val="Calibri"/>
        <family val="2"/>
        <charset val="238"/>
        <scheme val="minor"/>
      </rPr>
      <t>namesto</t>
    </r>
    <r>
      <rPr>
        <b/>
        <sz val="9"/>
        <rFont val="Calibri"/>
        <family val="2"/>
        <scheme val="minor"/>
      </rPr>
      <t xml:space="preserve"> </t>
    </r>
    <r>
      <rPr>
        <sz val="9"/>
        <rFont val="Calibri"/>
        <family val="2"/>
      </rPr>
      <t>prezračevalne rešetke za dovod zraka v prostore s prisilnim prezračevanjem vrata spodrezna za 2cm - čisti presek odprtine 160cm2</t>
    </r>
  </si>
  <si>
    <t>požarna odpornost: EI30 (opisano pri posameznih vratih), samozapiralo po specifikaciji pri posameznih vratih</t>
  </si>
  <si>
    <t>kpl</t>
  </si>
  <si>
    <t xml:space="preserve">notranja leva enokrilna lesena vrata z lesenim podbojem in ločnim polnilom na vrhu
</t>
  </si>
  <si>
    <t>- mesto vgradnje:  vhodna vrata v pritličju - Sokolska ulica</t>
  </si>
  <si>
    <t>- mesto vgradnje:  pritličje, vetrolov pri historičnem vhodu v stavbo</t>
  </si>
  <si>
    <t xml:space="preserve">- zvočna izolativnost:  R'w = 36 dB vgrajena, 38dB laboratorijsko oz. po specifikaciji proizvajalca
</t>
  </si>
  <si>
    <t>RESTAVRIRANJE Notranja dokrilna požarna vrata s kasetiranimi polnili ter leseno kasetirano oblogo podboja ter zaključnimi letvami na stenah</t>
  </si>
  <si>
    <t>RESTAVRIRANJE Notranja dokrilna vrata s kasetiranimi polnili ter leseno kasetirano oblogo podboja ter zaključnimi letvami na stenah</t>
  </si>
  <si>
    <t xml:space="preserve">RESTAVRIRANJE dvokrilnih lesnih masivnih vhodnih vrat. Vrata so profilirana z lazurnim rjavim premazom z nadsvetlobo z vstavljenim krogom. Vratini krili sta delnjeni na tri polja. V sredinskem polju je okrogel relief z rastlinskim vzorcem in bronasto levjo glavo s tolkalom.
</t>
  </si>
  <si>
    <t xml:space="preserve">RESTAVRIRANJE notranjih lesenih nihajnih vrat z zastekljeno nadsvetlobo. Spodnje polje vrat je razdeljeno na dve profilirani polji, zgornji vratni križ je zastekljen.
</t>
  </si>
  <si>
    <t>RESTAVRIRANJE lesena požarna dvokrilna nihajna vrata s posbenim podbojem in leseno nadsvetlobo. Vratna krila z geometrijskim vzorcem in srčastima okencema in dodatnimi neizvormini kovinskimi zapahi.</t>
  </si>
  <si>
    <t>RESTAVRIRANJE Notranja dokrilna omara (izvedena kot vrata) s kasetiranimi polnili ter leseno kasetirano oblogo podboja ter zaključnimi letvami na stenah</t>
  </si>
  <si>
    <t>RESTAVRIRANJE Notranja leva enokrilna vrata s kasetiranimi polnili ter leseno kasetirano oblogo podboja ter zaključnimi letvami na stenah</t>
  </si>
  <si>
    <t>VRATA SKUPAJ</t>
  </si>
  <si>
    <t>NOTRANJE IN ZUNANJE STAVBNO POHIŠTVO - VRATA</t>
  </si>
  <si>
    <r>
      <rPr>
        <b/>
        <sz val="9"/>
        <rFont val="Calibri"/>
        <family val="2"/>
        <scheme val="minor"/>
      </rPr>
      <t>Poz. pS1           Zunanja fasadna zasteklitev</t>
    </r>
    <r>
      <rPr>
        <sz val="9"/>
        <rFont val="Calibri"/>
        <family val="2"/>
        <scheme val="minor"/>
      </rPr>
      <t xml:space="preserve">
sistem              Fasadni sistem Schüco FWS 50 
dimenzija       875/402 cm PRITLIČJE (cca 35m2)
barva                Prašno barvano po RAL lestvici - barvo določi pooblaščeni arhitekt in ZVKDS Novo mesto
odpiranje       Fiksno,</t>
    </r>
    <r>
      <rPr>
        <i/>
        <sz val="9"/>
        <rFont val="Calibri"/>
        <family val="2"/>
        <scheme val="minor"/>
      </rPr>
      <t xml:space="preserve"> (Avtomatsko enokrilna drsno,  vrata pNV9 , kot npr. Doorson 300 - niso del postavke)</t>
    </r>
    <r>
      <rPr>
        <sz val="9"/>
        <rFont val="Calibri"/>
        <family val="2"/>
        <scheme val="minor"/>
      </rPr>
      <t xml:space="preserve">
steklo               IZO 2-slojno varnostno steklo, Ug=1,0 W/m2K (distančnik TGI črni), sončnozaščitno steklo SUNGUARD SNX60 on Guardian Extraclear g=29.4   
OPOMBA:       Vse mere preveriti na objektu.</t>
    </r>
  </si>
  <si>
    <r>
      <rPr>
        <b/>
        <sz val="9"/>
        <rFont val="Calibri"/>
        <family val="2"/>
        <scheme val="minor"/>
      </rPr>
      <t>Poz. nS1          Zunanja fasadna zasteklitev</t>
    </r>
    <r>
      <rPr>
        <sz val="9"/>
        <rFont val="Calibri"/>
        <family val="2"/>
        <scheme val="minor"/>
      </rPr>
      <t xml:space="preserve">
sistem              Fasadni sistem Schüco FWS 50 
dimenzija       875/753 cm 1N in 2N (cca 66 m2)
barva                Prašno barvano po RAL lestvici - barvo določi pooblaščeni arhitekt in ZVKDS Novo mesto
odpiranje        Fiksno 
steklo               IZO 2-slojno varnostno steklo, Ug=1,0 W/m2K  (distančnik TGI črni), sončnozaščitno steklo SUNGUARD SNX60 on Guardian Extraclear g=29.4  
OPOMBA:        Vse mere preveriti na objektu.</t>
    </r>
  </si>
  <si>
    <t>VRATA, OKNA IN STEKLARSKA DELA SKUPAJ</t>
  </si>
  <si>
    <t>NARODNI DOM NOVO MESTO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</si>
</sst>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 &quot;SIT&quot;;[Red]\-#,##0\ &quot;SIT&quot;"/>
    <numFmt numFmtId="165" formatCode="_-* #,##0.00\ &quot;SIT&quot;_-;\-* #,##0.00\ &quot;SIT&quot;_-;_-* &quot;-&quot;??\ &quot;SIT&quot;_-;_-@_-"/>
  </numFmts>
  <fonts count="43"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9"/>
      <name val="Calibri"/>
      <family val="2"/>
    </font>
    <font>
      <b/>
      <sz val="9"/>
      <name val="Calibri"/>
      <family val="2"/>
    </font>
    <font>
      <sz val="9"/>
      <color indexed="8"/>
      <name val="Calibri"/>
      <family val="2"/>
    </font>
    <font>
      <b/>
      <sz val="9"/>
      <color indexed="8"/>
      <name val="Calibri"/>
      <family val="2"/>
    </font>
    <font>
      <b/>
      <sz val="9"/>
      <color indexed="8"/>
      <name val="Calibri"/>
      <family val="2"/>
      <charset val="238"/>
    </font>
    <font>
      <sz val="10"/>
      <color indexed="8"/>
      <name val="Calibri"/>
      <family val="2"/>
      <scheme val="minor"/>
    </font>
    <font>
      <sz val="9"/>
      <name val="Calibri"/>
      <family val="2"/>
      <scheme val="minor"/>
    </font>
    <font>
      <sz val="9"/>
      <color indexed="8"/>
      <name val="Calibri"/>
      <family val="2"/>
      <scheme val="minor"/>
    </font>
    <font>
      <b/>
      <sz val="12"/>
      <color indexed="10"/>
      <name val="Calibri"/>
      <family val="2"/>
      <scheme val="minor"/>
    </font>
    <font>
      <b/>
      <sz val="9"/>
      <color indexed="10"/>
      <name val="Calibri"/>
      <family val="2"/>
      <scheme val="minor"/>
    </font>
    <font>
      <b/>
      <sz val="9"/>
      <color indexed="8"/>
      <name val="Calibri"/>
      <family val="2"/>
      <scheme val="minor"/>
    </font>
    <font>
      <b/>
      <sz val="10"/>
      <color indexed="8"/>
      <name val="Calibri"/>
      <family val="2"/>
      <scheme val="minor"/>
    </font>
    <font>
      <sz val="9"/>
      <color rgb="FFFF0000"/>
      <name val="Calibri"/>
      <family val="2"/>
      <scheme val="minor"/>
    </font>
    <font>
      <b/>
      <sz val="9"/>
      <name val="Calibri"/>
      <family val="2"/>
      <scheme val="minor"/>
    </font>
    <font>
      <b/>
      <sz val="12"/>
      <color indexed="8"/>
      <name val="Calibri"/>
      <family val="2"/>
      <scheme val="minor"/>
    </font>
    <font>
      <sz val="10"/>
      <color rgb="FFFF0000"/>
      <name val="Calibri"/>
      <family val="2"/>
      <scheme val="minor"/>
    </font>
    <font>
      <b/>
      <sz val="9"/>
      <color indexed="8"/>
      <name val="Calibri"/>
      <family val="2"/>
      <charset val="238"/>
      <scheme val="minor"/>
    </font>
    <font>
      <b/>
      <sz val="10"/>
      <name val="Calibri"/>
      <family val="2"/>
      <scheme val="minor"/>
    </font>
    <font>
      <b/>
      <sz val="9"/>
      <name val="Calibri"/>
      <family val="2"/>
      <charset val="238"/>
      <scheme val="minor"/>
    </font>
    <font>
      <sz val="10"/>
      <name val="Arial CE"/>
      <family val="2"/>
      <charset val="238"/>
    </font>
    <font>
      <sz val="12"/>
      <name val="Courier"/>
      <family val="1"/>
      <charset val="238"/>
    </font>
    <font>
      <b/>
      <sz val="10"/>
      <color indexed="10"/>
      <name val="Calibri"/>
      <family val="2"/>
      <scheme val="minor"/>
    </font>
    <font>
      <b/>
      <sz val="14"/>
      <color indexed="8"/>
      <name val="Calibri"/>
      <family val="2"/>
      <scheme val="minor"/>
    </font>
    <font>
      <sz val="9"/>
      <name val="Calibri"/>
      <family val="2"/>
      <charset val="238"/>
      <scheme val="minor"/>
    </font>
    <font>
      <b/>
      <sz val="10"/>
      <color indexed="8"/>
      <name val="Calibri"/>
      <family val="2"/>
      <charset val="238"/>
      <scheme val="minor"/>
    </font>
    <font>
      <b/>
      <sz val="9"/>
      <color theme="9" tint="-0.249977111117893"/>
      <name val="Calibri"/>
      <family val="2"/>
      <scheme val="minor"/>
    </font>
    <font>
      <u/>
      <sz val="9"/>
      <name val="Calibri"/>
      <family val="2"/>
      <charset val="238"/>
      <scheme val="minor"/>
    </font>
    <font>
      <sz val="9"/>
      <color rgb="FFFF0000"/>
      <name val="Calibri"/>
      <family val="2"/>
    </font>
    <font>
      <u/>
      <sz val="9"/>
      <name val="Calibri"/>
      <family val="2"/>
      <scheme val="minor"/>
    </font>
    <font>
      <b/>
      <u/>
      <sz val="9"/>
      <color indexed="8"/>
      <name val="Calibri"/>
      <family val="2"/>
    </font>
    <font>
      <b/>
      <u/>
      <sz val="9"/>
      <color indexed="8"/>
      <name val="Calibri"/>
      <family val="2"/>
      <scheme val="minor"/>
    </font>
    <font>
      <b/>
      <u/>
      <sz val="9"/>
      <name val="Calibri"/>
      <family val="2"/>
      <scheme val="minor"/>
    </font>
    <font>
      <b/>
      <sz val="12"/>
      <color rgb="FFFF0000"/>
      <name val="Calibri"/>
      <family val="2"/>
      <scheme val="minor"/>
    </font>
    <font>
      <b/>
      <u/>
      <sz val="9"/>
      <name val="Calibri"/>
      <family val="2"/>
    </font>
    <font>
      <sz val="11"/>
      <color indexed="8"/>
      <name val="Calibri"/>
      <family val="2"/>
      <charset val="238"/>
    </font>
    <font>
      <i/>
      <sz val="9"/>
      <name val="Calibri"/>
      <family val="2"/>
      <scheme val="minor"/>
    </font>
    <font>
      <b/>
      <sz val="9"/>
      <color rgb="FFFF0000"/>
      <name val="Calibri"/>
      <family val="2"/>
      <scheme val="minor"/>
    </font>
    <font>
      <u/>
      <sz val="9"/>
      <color indexed="8"/>
      <name val="Calibri"/>
      <family val="2"/>
      <scheme val="minor"/>
    </font>
    <font>
      <b/>
      <sz val="20"/>
      <color indexed="8"/>
      <name val="Calibri"/>
      <family val="2"/>
      <charset val="238"/>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s>
  <cellStyleXfs count="8">
    <xf numFmtId="0" fontId="0" fillId="0" borderId="0"/>
    <xf numFmtId="0" fontId="23" fillId="0" borderId="0"/>
    <xf numFmtId="164" fontId="3" fillId="0" borderId="0"/>
    <xf numFmtId="164" fontId="24" fillId="0" borderId="0"/>
    <xf numFmtId="0" fontId="1" fillId="0" borderId="0"/>
    <xf numFmtId="44" fontId="1" fillId="0" borderId="0" applyFont="0" applyFill="0" applyBorder="0" applyAlignment="0" applyProtection="0"/>
    <xf numFmtId="0" fontId="38" fillId="0" borderId="0"/>
    <xf numFmtId="165" fontId="2" fillId="0" borderId="0" applyFont="0" applyFill="0" applyBorder="0" applyAlignment="0" applyProtection="0"/>
  </cellStyleXfs>
  <cellXfs count="117">
    <xf numFmtId="0" fontId="0" fillId="0" borderId="0" xfId="0"/>
    <xf numFmtId="49" fontId="10" fillId="0" borderId="0" xfId="0" quotePrefix="1" applyNumberFormat="1" applyFont="1" applyAlignment="1">
      <alignment vertical="top" wrapText="1"/>
    </xf>
    <xf numFmtId="0" fontId="10" fillId="0" borderId="0" xfId="0" applyFont="1" applyAlignment="1">
      <alignment horizontal="justify" vertical="top" wrapText="1"/>
    </xf>
    <xf numFmtId="49" fontId="15" fillId="0" borderId="0" xfId="0" applyNumberFormat="1" applyFont="1" applyBorder="1" applyAlignment="1" applyProtection="1">
      <alignment horizontal="left" vertical="top"/>
      <protection locked="0"/>
    </xf>
    <xf numFmtId="49" fontId="21" fillId="0" borderId="0" xfId="0" applyNumberFormat="1" applyFont="1" applyBorder="1" applyAlignment="1" applyProtection="1">
      <alignment horizontal="left" vertical="top"/>
      <protection locked="0"/>
    </xf>
    <xf numFmtId="49" fontId="11" fillId="0" borderId="0" xfId="0" applyNumberFormat="1" applyFont="1" applyAlignment="1">
      <alignment vertical="top" wrapText="1"/>
    </xf>
    <xf numFmtId="4" fontId="11" fillId="0" borderId="0" xfId="0" applyNumberFormat="1" applyFont="1" applyAlignment="1"/>
    <xf numFmtId="4" fontId="14" fillId="0" borderId="0" xfId="0" applyNumberFormat="1" applyFont="1" applyAlignment="1"/>
    <xf numFmtId="0" fontId="11" fillId="0" borderId="0" xfId="0" applyFont="1" applyAlignment="1">
      <alignment vertical="top"/>
    </xf>
    <xf numFmtId="49" fontId="26" fillId="0" borderId="0" xfId="0" applyNumberFormat="1" applyFont="1" applyAlignment="1">
      <alignment vertical="top" wrapText="1"/>
    </xf>
    <xf numFmtId="0" fontId="14" fillId="0" borderId="0" xfId="0" applyFont="1" applyAlignment="1">
      <alignment vertical="top"/>
    </xf>
    <xf numFmtId="49" fontId="13" fillId="0" borderId="0" xfId="0" applyNumberFormat="1" applyFont="1" applyAlignment="1">
      <alignment vertical="top" wrapText="1"/>
    </xf>
    <xf numFmtId="4" fontId="13" fillId="0" borderId="0" xfId="0" applyNumberFormat="1" applyFont="1" applyAlignment="1"/>
    <xf numFmtId="0" fontId="13" fillId="0" borderId="0" xfId="0" applyFont="1" applyAlignment="1">
      <alignment vertical="top"/>
    </xf>
    <xf numFmtId="49" fontId="12" fillId="0" borderId="0" xfId="0" applyNumberFormat="1" applyFont="1" applyBorder="1" applyAlignment="1">
      <alignment vertical="top" wrapText="1"/>
    </xf>
    <xf numFmtId="0" fontId="15" fillId="0" borderId="0" xfId="0" applyFont="1" applyAlignment="1" applyProtection="1">
      <alignment vertical="top"/>
      <protection locked="0"/>
    </xf>
    <xf numFmtId="4" fontId="10" fillId="0" borderId="0" xfId="0" applyNumberFormat="1" applyFont="1" applyAlignment="1"/>
    <xf numFmtId="0" fontId="10" fillId="0" borderId="0" xfId="0" applyFont="1" applyAlignment="1">
      <alignment vertical="top"/>
    </xf>
    <xf numFmtId="49" fontId="10" fillId="0" borderId="0" xfId="0" applyNumberFormat="1" applyFont="1" applyAlignment="1">
      <alignment vertical="top" wrapText="1"/>
    </xf>
    <xf numFmtId="0" fontId="11" fillId="0" borderId="0" xfId="0" applyNumberFormat="1" applyFont="1" applyAlignment="1">
      <alignment vertical="top" wrapText="1"/>
    </xf>
    <xf numFmtId="4" fontId="11" fillId="0" borderId="1" xfId="0" applyNumberFormat="1" applyFont="1" applyBorder="1" applyAlignment="1"/>
    <xf numFmtId="49" fontId="18" fillId="0" borderId="2" xfId="0" applyNumberFormat="1" applyFont="1" applyBorder="1" applyAlignment="1">
      <alignment vertical="top" wrapText="1"/>
    </xf>
    <xf numFmtId="4" fontId="18" fillId="0" borderId="2" xfId="0" applyNumberFormat="1" applyFont="1" applyBorder="1" applyAlignment="1"/>
    <xf numFmtId="49" fontId="11" fillId="0" borderId="0" xfId="0" quotePrefix="1" applyNumberFormat="1" applyFont="1" applyAlignment="1">
      <alignment vertical="top" wrapText="1"/>
    </xf>
    <xf numFmtId="49" fontId="17" fillId="0" borderId="0" xfId="0" applyNumberFormat="1" applyFont="1" applyAlignment="1">
      <alignment vertical="top" wrapText="1"/>
    </xf>
    <xf numFmtId="0" fontId="10" fillId="0" borderId="0" xfId="0" applyFont="1" applyBorder="1" applyAlignment="1">
      <alignment vertical="top" wrapText="1"/>
    </xf>
    <xf numFmtId="0" fontId="17" fillId="0" borderId="0" xfId="0" applyFont="1" applyBorder="1" applyAlignment="1">
      <alignment vertical="top" wrapText="1"/>
    </xf>
    <xf numFmtId="49" fontId="10" fillId="0" borderId="0" xfId="0" applyNumberFormat="1" applyFont="1" applyAlignment="1">
      <alignment wrapText="1"/>
    </xf>
    <xf numFmtId="49" fontId="17" fillId="0" borderId="0" xfId="0" quotePrefix="1" applyNumberFormat="1" applyFont="1" applyAlignment="1">
      <alignment vertical="top" wrapText="1"/>
    </xf>
    <xf numFmtId="0" fontId="11" fillId="0" borderId="0" xfId="0" quotePrefix="1" applyNumberFormat="1" applyFont="1" applyAlignment="1">
      <alignment vertical="top" wrapText="1"/>
    </xf>
    <xf numFmtId="49" fontId="11" fillId="0" borderId="0" xfId="0" applyNumberFormat="1" applyFont="1" applyAlignment="1">
      <alignment wrapText="1"/>
    </xf>
    <xf numFmtId="49" fontId="11" fillId="0" borderId="1" xfId="0" applyNumberFormat="1" applyFont="1" applyBorder="1" applyAlignment="1">
      <alignment vertical="top" wrapText="1"/>
    </xf>
    <xf numFmtId="49" fontId="9" fillId="0" borderId="0" xfId="0" applyNumberFormat="1" applyFont="1" applyBorder="1" applyAlignment="1">
      <alignment vertical="top" wrapText="1"/>
    </xf>
    <xf numFmtId="49" fontId="15" fillId="0" borderId="0" xfId="0" applyNumberFormat="1" applyFont="1" applyBorder="1" applyAlignment="1">
      <alignment vertical="top" wrapText="1"/>
    </xf>
    <xf numFmtId="49" fontId="25" fillId="0" borderId="0" xfId="0" applyNumberFormat="1" applyFont="1" applyBorder="1" applyAlignment="1">
      <alignment vertical="top" wrapText="1"/>
    </xf>
    <xf numFmtId="49" fontId="9" fillId="0" borderId="1" xfId="0" applyNumberFormat="1" applyFont="1" applyBorder="1" applyAlignment="1">
      <alignment vertical="top" wrapText="1"/>
    </xf>
    <xf numFmtId="49" fontId="9" fillId="0" borderId="3" xfId="0" applyNumberFormat="1" applyFont="1" applyBorder="1" applyAlignment="1">
      <alignment vertical="top" wrapText="1"/>
    </xf>
    <xf numFmtId="49" fontId="28" fillId="0" borderId="0" xfId="0" applyNumberFormat="1" applyFont="1" applyBorder="1" applyAlignment="1">
      <alignment vertical="top" wrapText="1"/>
    </xf>
    <xf numFmtId="0" fontId="22" fillId="0" borderId="0" xfId="0" applyFont="1" applyBorder="1" applyAlignment="1">
      <alignment vertical="top" wrapText="1"/>
    </xf>
    <xf numFmtId="49" fontId="10" fillId="0" borderId="0" xfId="0" applyNumberFormat="1" applyFont="1" applyBorder="1" applyAlignment="1">
      <alignment horizontal="right" vertical="top" wrapText="1"/>
    </xf>
    <xf numFmtId="49" fontId="27" fillId="0" borderId="0" xfId="0" applyNumberFormat="1" applyFont="1" applyAlignment="1">
      <alignment vertical="top" wrapText="1"/>
    </xf>
    <xf numFmtId="49" fontId="25" fillId="0" borderId="3" xfId="0" applyNumberFormat="1" applyFont="1" applyBorder="1" applyAlignment="1">
      <alignment vertical="top" wrapText="1"/>
    </xf>
    <xf numFmtId="49" fontId="12" fillId="0" borderId="0" xfId="0" applyNumberFormat="1" applyFont="1" applyAlignment="1">
      <alignment vertical="top"/>
    </xf>
    <xf numFmtId="49" fontId="18" fillId="0" borderId="3" xfId="0" applyNumberFormat="1" applyFont="1" applyBorder="1" applyAlignment="1">
      <alignment vertical="top" wrapText="1"/>
    </xf>
    <xf numFmtId="4" fontId="18" fillId="0" borderId="3" xfId="0" applyNumberFormat="1" applyFont="1" applyBorder="1" applyAlignment="1"/>
    <xf numFmtId="49" fontId="14" fillId="0" borderId="0" xfId="0" applyNumberFormat="1" applyFont="1" applyAlignment="1">
      <alignment horizontal="justify" vertical="top" wrapText="1"/>
    </xf>
    <xf numFmtId="0" fontId="20" fillId="0" borderId="0" xfId="0" applyNumberFormat="1" applyFont="1" applyAlignment="1">
      <alignment vertical="top" wrapText="1"/>
    </xf>
    <xf numFmtId="49" fontId="19" fillId="0" borderId="0" xfId="0" applyNumberFormat="1" applyFont="1" applyBorder="1" applyAlignment="1">
      <alignment vertical="top" wrapText="1"/>
    </xf>
    <xf numFmtId="49" fontId="10" fillId="0" borderId="0" xfId="0" applyNumberFormat="1" applyFont="1" applyAlignment="1">
      <alignment horizontal="right" wrapText="1"/>
    </xf>
    <xf numFmtId="49" fontId="11" fillId="0" borderId="0" xfId="0" applyNumberFormat="1" applyFont="1" applyAlignment="1">
      <alignment horizontal="right" wrapText="1"/>
    </xf>
    <xf numFmtId="0" fontId="22" fillId="0" borderId="0" xfId="0" applyFont="1" applyAlignment="1">
      <alignment horizontal="justify" vertical="top" wrapText="1"/>
    </xf>
    <xf numFmtId="0" fontId="17" fillId="0" borderId="0" xfId="0" applyNumberFormat="1" applyFont="1" applyBorder="1" applyAlignment="1">
      <alignment horizontal="justify" vertical="top" wrapText="1"/>
    </xf>
    <xf numFmtId="49" fontId="29" fillId="0" borderId="0" xfId="0" applyNumberFormat="1" applyFont="1" applyAlignment="1" applyProtection="1">
      <alignment horizontal="justify" vertical="top" wrapText="1"/>
      <protection locked="0"/>
    </xf>
    <xf numFmtId="0" fontId="21" fillId="0" borderId="0" xfId="0" applyFont="1" applyAlignment="1" applyProtection="1">
      <alignment vertical="top"/>
      <protection locked="0"/>
    </xf>
    <xf numFmtId="0" fontId="17" fillId="0" borderId="0" xfId="0" applyFont="1" applyBorder="1" applyAlignment="1">
      <alignment horizontal="justify" vertical="top" wrapText="1"/>
    </xf>
    <xf numFmtId="49" fontId="17" fillId="0" borderId="0" xfId="0" applyNumberFormat="1" applyFont="1" applyAlignment="1">
      <alignment horizontal="justify" vertical="top" wrapText="1"/>
    </xf>
    <xf numFmtId="49" fontId="10" fillId="0" borderId="0" xfId="0" applyNumberFormat="1" applyFont="1" applyBorder="1" applyAlignment="1">
      <alignment horizontal="left" vertical="top" wrapText="1"/>
    </xf>
    <xf numFmtId="49" fontId="12" fillId="0" borderId="0" xfId="0" applyNumberFormat="1" applyFont="1" applyAlignment="1">
      <alignment vertical="top" wrapText="1"/>
    </xf>
    <xf numFmtId="4" fontId="16" fillId="0" borderId="0" xfId="0" applyNumberFormat="1" applyFont="1" applyAlignment="1"/>
    <xf numFmtId="0" fontId="10" fillId="0" borderId="0" xfId="6" applyFont="1" applyAlignment="1">
      <alignment vertical="top" wrapText="1"/>
    </xf>
    <xf numFmtId="49" fontId="14" fillId="0" borderId="0" xfId="0" applyNumberFormat="1" applyFont="1" applyAlignment="1">
      <alignment horizontal="right" wrapText="1"/>
    </xf>
    <xf numFmtId="49" fontId="14" fillId="0" borderId="0" xfId="0" applyNumberFormat="1" applyFont="1" applyAlignment="1">
      <alignment horizontal="left" wrapText="1"/>
    </xf>
    <xf numFmtId="49" fontId="10" fillId="0" borderId="0" xfId="0" quotePrefix="1" applyNumberFormat="1" applyFont="1" applyAlignment="1">
      <alignment vertical="top" wrapText="1"/>
    </xf>
    <xf numFmtId="49" fontId="15" fillId="0" borderId="0" xfId="0" applyNumberFormat="1" applyFont="1" applyBorder="1" applyAlignment="1" applyProtection="1">
      <alignment horizontal="left" vertical="top"/>
      <protection locked="0"/>
    </xf>
    <xf numFmtId="4" fontId="11" fillId="0" borderId="0" xfId="0" applyNumberFormat="1" applyFont="1" applyAlignment="1"/>
    <xf numFmtId="0" fontId="11" fillId="0" borderId="0" xfId="0" applyFont="1" applyAlignment="1">
      <alignment vertical="top"/>
    </xf>
    <xf numFmtId="0" fontId="15" fillId="0" borderId="0" xfId="0" applyFont="1" applyAlignment="1" applyProtection="1">
      <alignment vertical="top"/>
      <protection locked="0"/>
    </xf>
    <xf numFmtId="4" fontId="10" fillId="0" borderId="0" xfId="0" applyNumberFormat="1" applyFont="1" applyAlignment="1"/>
    <xf numFmtId="49" fontId="11" fillId="0" borderId="0" xfId="0" quotePrefix="1" applyNumberFormat="1" applyFont="1" applyAlignment="1">
      <alignment vertical="top" wrapText="1"/>
    </xf>
    <xf numFmtId="49" fontId="17" fillId="0" borderId="0" xfId="0" quotePrefix="1" applyNumberFormat="1" applyFont="1" applyAlignment="1">
      <alignment vertical="top" wrapText="1"/>
    </xf>
    <xf numFmtId="49" fontId="10" fillId="0" borderId="0" xfId="0" applyNumberFormat="1" applyFont="1" applyBorder="1" applyAlignment="1">
      <alignment horizontal="right" vertical="top" wrapText="1"/>
    </xf>
    <xf numFmtId="49" fontId="11" fillId="0" borderId="0" xfId="0" applyNumberFormat="1" applyFont="1" applyAlignment="1">
      <alignment horizontal="right" wrapText="1"/>
    </xf>
    <xf numFmtId="0" fontId="17" fillId="0" borderId="0" xfId="0" applyNumberFormat="1" applyFont="1" applyBorder="1" applyAlignment="1">
      <alignment horizontal="left" vertical="top" wrapText="1"/>
    </xf>
    <xf numFmtId="49" fontId="17" fillId="0" borderId="0" xfId="0" applyNumberFormat="1" applyFont="1" applyAlignment="1">
      <alignment horizontal="left" wrapText="1"/>
    </xf>
    <xf numFmtId="49" fontId="10" fillId="0" borderId="0" xfId="0" quotePrefix="1" applyNumberFormat="1" applyFont="1" applyAlignment="1">
      <alignment vertical="top" wrapText="1"/>
    </xf>
    <xf numFmtId="49" fontId="15" fillId="0" borderId="0" xfId="0" applyNumberFormat="1" applyFont="1" applyBorder="1" applyAlignment="1" applyProtection="1">
      <alignment horizontal="left" vertical="top"/>
      <protection locked="0"/>
    </xf>
    <xf numFmtId="4" fontId="11" fillId="0" borderId="0" xfId="0" applyNumberFormat="1" applyFont="1" applyAlignment="1"/>
    <xf numFmtId="4" fontId="14" fillId="0" borderId="0" xfId="0" applyNumberFormat="1" applyFont="1" applyAlignment="1"/>
    <xf numFmtId="0" fontId="11" fillId="0" borderId="0" xfId="0" applyFont="1" applyAlignment="1">
      <alignment vertical="top"/>
    </xf>
    <xf numFmtId="4" fontId="13" fillId="0" borderId="0" xfId="0" applyNumberFormat="1" applyFont="1" applyAlignment="1"/>
    <xf numFmtId="0" fontId="15" fillId="0" borderId="0" xfId="0" applyFont="1" applyAlignment="1" applyProtection="1">
      <alignment vertical="top"/>
      <protection locked="0"/>
    </xf>
    <xf numFmtId="4" fontId="10" fillId="0" borderId="0" xfId="0" applyNumberFormat="1" applyFont="1" applyAlignment="1"/>
    <xf numFmtId="49" fontId="14" fillId="0" borderId="0" xfId="0" applyNumberFormat="1" applyFont="1" applyAlignment="1">
      <alignment vertical="top" wrapText="1"/>
    </xf>
    <xf numFmtId="49" fontId="11" fillId="0" borderId="0" xfId="0" quotePrefix="1" applyNumberFormat="1" applyFont="1" applyAlignment="1">
      <alignment vertical="top" wrapText="1"/>
    </xf>
    <xf numFmtId="49" fontId="17" fillId="0" borderId="0" xfId="0" quotePrefix="1" applyNumberFormat="1" applyFont="1" applyAlignment="1">
      <alignment vertical="top" wrapText="1"/>
    </xf>
    <xf numFmtId="49" fontId="9" fillId="0" borderId="0" xfId="0" applyNumberFormat="1" applyFont="1" applyBorder="1" applyAlignment="1">
      <alignment vertical="top" wrapText="1"/>
    </xf>
    <xf numFmtId="49" fontId="15" fillId="0" borderId="0" xfId="0" applyNumberFormat="1" applyFont="1" applyBorder="1" applyAlignment="1">
      <alignment vertical="top" wrapText="1"/>
    </xf>
    <xf numFmtId="49" fontId="25" fillId="0" borderId="0" xfId="0" applyNumberFormat="1" applyFont="1" applyBorder="1" applyAlignment="1">
      <alignment vertical="top" wrapText="1"/>
    </xf>
    <xf numFmtId="49" fontId="10" fillId="0" borderId="0" xfId="0" applyNumberFormat="1" applyFont="1" applyBorder="1" applyAlignment="1">
      <alignment horizontal="right" vertical="top" wrapText="1"/>
    </xf>
    <xf numFmtId="49" fontId="10" fillId="0" borderId="0" xfId="0" applyNumberFormat="1" applyFont="1" applyAlignment="1">
      <alignment horizontal="right" wrapText="1"/>
    </xf>
    <xf numFmtId="0" fontId="17" fillId="0" borderId="0" xfId="0" applyNumberFormat="1" applyFont="1" applyBorder="1" applyAlignment="1">
      <alignment horizontal="justify" vertical="top" wrapText="1"/>
    </xf>
    <xf numFmtId="0" fontId="27" fillId="0" borderId="0" xfId="0" applyNumberFormat="1" applyFont="1" applyBorder="1" applyAlignment="1">
      <alignment horizontal="justify" vertical="top" wrapText="1"/>
    </xf>
    <xf numFmtId="49" fontId="10" fillId="0" borderId="0" xfId="0" applyNumberFormat="1" applyFont="1" applyBorder="1" applyAlignment="1">
      <alignment horizontal="left" vertical="top" wrapText="1"/>
    </xf>
    <xf numFmtId="49" fontId="10" fillId="0" borderId="0" xfId="0" applyNumberFormat="1" applyFont="1" applyAlignment="1">
      <alignment horizontal="left" vertical="top" wrapText="1"/>
    </xf>
    <xf numFmtId="49" fontId="17" fillId="0" borderId="0" xfId="0" applyNumberFormat="1" applyFont="1" applyAlignment="1">
      <alignment horizontal="left" vertical="top" wrapText="1"/>
    </xf>
    <xf numFmtId="49" fontId="10" fillId="0" borderId="0" xfId="0" quotePrefix="1" applyNumberFormat="1" applyFont="1" applyAlignment="1">
      <alignment horizontal="left" vertical="top" wrapText="1"/>
    </xf>
    <xf numFmtId="49" fontId="17" fillId="0" borderId="0" xfId="0" quotePrefix="1" applyNumberFormat="1" applyFont="1" applyAlignment="1">
      <alignment horizontal="left" vertical="top" wrapText="1"/>
    </xf>
    <xf numFmtId="49" fontId="18" fillId="0" borderId="0" xfId="0" applyNumberFormat="1" applyFont="1" applyBorder="1" applyAlignment="1">
      <alignment vertical="top" wrapText="1"/>
    </xf>
    <xf numFmtId="4" fontId="18" fillId="0" borderId="0" xfId="0" applyNumberFormat="1" applyFont="1" applyBorder="1" applyAlignment="1"/>
    <xf numFmtId="49" fontId="10" fillId="0" borderId="0" xfId="0" quotePrefix="1" applyNumberFormat="1" applyFont="1" applyAlignment="1">
      <alignment vertical="top" wrapText="1"/>
    </xf>
    <xf numFmtId="49" fontId="10" fillId="0" borderId="0" xfId="0" applyNumberFormat="1" applyFont="1" applyAlignment="1">
      <alignment horizontal="left" vertical="top" wrapText="1"/>
    </xf>
    <xf numFmtId="49" fontId="15" fillId="0" borderId="0" xfId="0" applyNumberFormat="1" applyFont="1" applyBorder="1" applyAlignment="1" applyProtection="1">
      <alignment horizontal="left" vertical="top"/>
      <protection locked="0"/>
    </xf>
    <xf numFmtId="4" fontId="11" fillId="0" borderId="0" xfId="0" applyNumberFormat="1" applyFont="1" applyAlignment="1"/>
    <xf numFmtId="0" fontId="11" fillId="0" borderId="0" xfId="0" applyFont="1" applyAlignment="1">
      <alignment vertical="top"/>
    </xf>
    <xf numFmtId="0" fontId="15" fillId="0" borderId="0" xfId="0" applyFont="1" applyAlignment="1" applyProtection="1">
      <alignment vertical="top"/>
      <protection locked="0"/>
    </xf>
    <xf numFmtId="4" fontId="10" fillId="0" borderId="0" xfId="0" applyNumberFormat="1" applyFont="1" applyAlignment="1"/>
    <xf numFmtId="49" fontId="11" fillId="0" borderId="0" xfId="0" applyNumberFormat="1" applyFont="1" applyAlignment="1">
      <alignment horizontal="justify" vertical="top" wrapText="1"/>
    </xf>
    <xf numFmtId="49" fontId="10" fillId="0" borderId="0" xfId="0" applyNumberFormat="1" applyFont="1" applyAlignment="1">
      <alignment horizontal="justify" vertical="top" wrapText="1"/>
    </xf>
    <xf numFmtId="0" fontId="27" fillId="0" borderId="0" xfId="0" applyFont="1" applyBorder="1" applyAlignment="1">
      <alignment vertical="top" wrapText="1"/>
    </xf>
    <xf numFmtId="49" fontId="32" fillId="0" borderId="0" xfId="0" quotePrefix="1" applyNumberFormat="1" applyFont="1" applyAlignment="1">
      <alignment vertical="top" wrapText="1"/>
    </xf>
    <xf numFmtId="49" fontId="41" fillId="0" borderId="0" xfId="0" quotePrefix="1" applyNumberFormat="1" applyFont="1" applyBorder="1" applyAlignment="1">
      <alignment vertical="top" wrapText="1"/>
    </xf>
    <xf numFmtId="49" fontId="41" fillId="0" borderId="0" xfId="0" quotePrefix="1" applyNumberFormat="1" applyFont="1" applyAlignment="1">
      <alignment vertical="top" wrapText="1"/>
    </xf>
    <xf numFmtId="49" fontId="10" fillId="0" borderId="1" xfId="0" quotePrefix="1" applyNumberFormat="1" applyFont="1" applyBorder="1" applyAlignment="1">
      <alignment vertical="top" wrapText="1"/>
    </xf>
    <xf numFmtId="49" fontId="32" fillId="0" borderId="0" xfId="0" quotePrefix="1" applyNumberFormat="1" applyFont="1" applyBorder="1" applyAlignment="1">
      <alignment vertical="top" wrapText="1"/>
    </xf>
    <xf numFmtId="49" fontId="10" fillId="0" borderId="1" xfId="0" applyNumberFormat="1" applyFont="1" applyBorder="1" applyAlignment="1">
      <alignment horizontal="right" wrapText="1"/>
    </xf>
    <xf numFmtId="4" fontId="11" fillId="0" borderId="3" xfId="0" applyNumberFormat="1" applyFont="1" applyBorder="1" applyAlignment="1"/>
    <xf numFmtId="49" fontId="42" fillId="0" borderId="0" xfId="0" applyNumberFormat="1" applyFont="1" applyAlignment="1">
      <alignment vertical="top" wrapText="1"/>
    </xf>
  </cellXfs>
  <cellStyles count="8">
    <cellStyle name="Currency 2" xfId="5"/>
    <cellStyle name="Currency 3" xfId="7"/>
    <cellStyle name="Navadno" xfId="0" builtinId="0"/>
    <cellStyle name="Navadno 10 2" xfId="6"/>
    <cellStyle name="Navadno 2" xfId="1"/>
    <cellStyle name="Normal 2" xfId="2"/>
    <cellStyle name="Normal 3" xfId="4"/>
    <cellStyle name="Normal 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1071</xdr:row>
      <xdr:rowOff>0</xdr:rowOff>
    </xdr:from>
    <xdr:to>
      <xdr:col>2</xdr:col>
      <xdr:colOff>2333333</xdr:colOff>
      <xdr:row>1071</xdr:row>
      <xdr:rowOff>2466667</xdr:rowOff>
    </xdr:to>
    <xdr:pic>
      <xdr:nvPicPr>
        <xdr:cNvPr id="3" name="Picture 2"/>
        <xdr:cNvPicPr>
          <a:picLocks noChangeAspect="1"/>
        </xdr:cNvPicPr>
      </xdr:nvPicPr>
      <xdr:blipFill>
        <a:blip xmlns:r="http://schemas.openxmlformats.org/officeDocument/2006/relationships" r:embed="rId1"/>
        <a:stretch>
          <a:fillRect/>
        </a:stretch>
      </xdr:blipFill>
      <xdr:spPr>
        <a:xfrm>
          <a:off x="594360" y="51495960"/>
          <a:ext cx="2333333" cy="2466667"/>
        </a:xfrm>
        <a:prstGeom prst="rect">
          <a:avLst/>
        </a:prstGeom>
      </xdr:spPr>
    </xdr:pic>
    <xdr:clientData/>
  </xdr:twoCellAnchor>
  <xdr:twoCellAnchor editAs="oneCell">
    <xdr:from>
      <xdr:col>2</xdr:col>
      <xdr:colOff>0</xdr:colOff>
      <xdr:row>1039</xdr:row>
      <xdr:rowOff>0</xdr:rowOff>
    </xdr:from>
    <xdr:to>
      <xdr:col>2</xdr:col>
      <xdr:colOff>3085714</xdr:colOff>
      <xdr:row>1040</xdr:row>
      <xdr:rowOff>1898</xdr:rowOff>
    </xdr:to>
    <xdr:pic>
      <xdr:nvPicPr>
        <xdr:cNvPr id="5" name="Picture 4"/>
        <xdr:cNvPicPr>
          <a:picLocks noChangeAspect="1"/>
        </xdr:cNvPicPr>
      </xdr:nvPicPr>
      <xdr:blipFill>
        <a:blip xmlns:r="http://schemas.openxmlformats.org/officeDocument/2006/relationships" r:embed="rId2"/>
        <a:stretch>
          <a:fillRect/>
        </a:stretch>
      </xdr:blipFill>
      <xdr:spPr>
        <a:xfrm>
          <a:off x="594360" y="45849540"/>
          <a:ext cx="3085714" cy="4095238"/>
        </a:xfrm>
        <a:prstGeom prst="rect">
          <a:avLst/>
        </a:prstGeom>
      </xdr:spPr>
    </xdr:pic>
    <xdr:clientData/>
  </xdr:twoCellAnchor>
  <xdr:twoCellAnchor editAs="oneCell">
    <xdr:from>
      <xdr:col>2</xdr:col>
      <xdr:colOff>0</xdr:colOff>
      <xdr:row>1055</xdr:row>
      <xdr:rowOff>1</xdr:rowOff>
    </xdr:from>
    <xdr:to>
      <xdr:col>3</xdr:col>
      <xdr:colOff>1810</xdr:colOff>
      <xdr:row>1055</xdr:row>
      <xdr:rowOff>3820887</xdr:rowOff>
    </xdr:to>
    <xdr:pic>
      <xdr:nvPicPr>
        <xdr:cNvPr id="6" name="Picture 5"/>
        <xdr:cNvPicPr>
          <a:picLocks noChangeAspect="1"/>
        </xdr:cNvPicPr>
      </xdr:nvPicPr>
      <xdr:blipFill>
        <a:blip xmlns:r="http://schemas.openxmlformats.org/officeDocument/2006/relationships" r:embed="rId3"/>
        <a:stretch>
          <a:fillRect/>
        </a:stretch>
      </xdr:blipFill>
      <xdr:spPr>
        <a:xfrm>
          <a:off x="587829" y="52447372"/>
          <a:ext cx="3378952" cy="3820886"/>
        </a:xfrm>
        <a:prstGeom prst="rect">
          <a:avLst/>
        </a:prstGeom>
      </xdr:spPr>
    </xdr:pic>
    <xdr:clientData/>
  </xdr:twoCellAnchor>
  <xdr:twoCellAnchor editAs="oneCell">
    <xdr:from>
      <xdr:col>2</xdr:col>
      <xdr:colOff>1</xdr:colOff>
      <xdr:row>1023</xdr:row>
      <xdr:rowOff>0</xdr:rowOff>
    </xdr:from>
    <xdr:to>
      <xdr:col>2</xdr:col>
      <xdr:colOff>2939143</xdr:colOff>
      <xdr:row>1024</xdr:row>
      <xdr:rowOff>259</xdr:rowOff>
    </xdr:to>
    <xdr:pic>
      <xdr:nvPicPr>
        <xdr:cNvPr id="7" name="Picture 6"/>
        <xdr:cNvPicPr>
          <a:picLocks noChangeAspect="1"/>
        </xdr:cNvPicPr>
      </xdr:nvPicPr>
      <xdr:blipFill>
        <a:blip xmlns:r="http://schemas.openxmlformats.org/officeDocument/2006/relationships" r:embed="rId4"/>
        <a:stretch>
          <a:fillRect/>
        </a:stretch>
      </xdr:blipFill>
      <xdr:spPr>
        <a:xfrm>
          <a:off x="587830" y="42769971"/>
          <a:ext cx="2939142" cy="3568958"/>
        </a:xfrm>
        <a:prstGeom prst="rect">
          <a:avLst/>
        </a:prstGeom>
      </xdr:spPr>
    </xdr:pic>
    <xdr:clientData/>
  </xdr:twoCellAnchor>
  <xdr:twoCellAnchor editAs="oneCell">
    <xdr:from>
      <xdr:col>2</xdr:col>
      <xdr:colOff>0</xdr:colOff>
      <xdr:row>1005</xdr:row>
      <xdr:rowOff>2</xdr:rowOff>
    </xdr:from>
    <xdr:to>
      <xdr:col>3</xdr:col>
      <xdr:colOff>5885</xdr:colOff>
      <xdr:row>1005</xdr:row>
      <xdr:rowOff>4626427</xdr:rowOff>
    </xdr:to>
    <xdr:pic>
      <xdr:nvPicPr>
        <xdr:cNvPr id="10" name="Picture 9"/>
        <xdr:cNvPicPr>
          <a:picLocks noChangeAspect="1"/>
        </xdr:cNvPicPr>
      </xdr:nvPicPr>
      <xdr:blipFill>
        <a:blip xmlns:r="http://schemas.openxmlformats.org/officeDocument/2006/relationships" r:embed="rId5"/>
        <a:stretch>
          <a:fillRect/>
        </a:stretch>
      </xdr:blipFill>
      <xdr:spPr>
        <a:xfrm>
          <a:off x="587829" y="43825888"/>
          <a:ext cx="3402227" cy="4626425"/>
        </a:xfrm>
        <a:prstGeom prst="rect">
          <a:avLst/>
        </a:prstGeom>
      </xdr:spPr>
    </xdr:pic>
    <xdr:clientData/>
  </xdr:twoCellAnchor>
  <xdr:twoCellAnchor editAs="oneCell">
    <xdr:from>
      <xdr:col>2</xdr:col>
      <xdr:colOff>1</xdr:colOff>
      <xdr:row>970</xdr:row>
      <xdr:rowOff>3</xdr:rowOff>
    </xdr:from>
    <xdr:to>
      <xdr:col>2</xdr:col>
      <xdr:colOff>3265714</xdr:colOff>
      <xdr:row>970</xdr:row>
      <xdr:rowOff>4243585</xdr:rowOff>
    </xdr:to>
    <xdr:pic>
      <xdr:nvPicPr>
        <xdr:cNvPr id="11" name="Picture 10"/>
        <xdr:cNvPicPr>
          <a:picLocks noChangeAspect="1"/>
        </xdr:cNvPicPr>
      </xdr:nvPicPr>
      <xdr:blipFill>
        <a:blip xmlns:r="http://schemas.openxmlformats.org/officeDocument/2006/relationships" r:embed="rId6"/>
        <a:stretch>
          <a:fillRect/>
        </a:stretch>
      </xdr:blipFill>
      <xdr:spPr>
        <a:xfrm>
          <a:off x="587830" y="33538889"/>
          <a:ext cx="3265713" cy="4243582"/>
        </a:xfrm>
        <a:prstGeom prst="rect">
          <a:avLst/>
        </a:prstGeom>
      </xdr:spPr>
    </xdr:pic>
    <xdr:clientData/>
  </xdr:twoCellAnchor>
  <xdr:twoCellAnchor editAs="oneCell">
    <xdr:from>
      <xdr:col>2</xdr:col>
      <xdr:colOff>0</xdr:colOff>
      <xdr:row>953</xdr:row>
      <xdr:rowOff>0</xdr:rowOff>
    </xdr:from>
    <xdr:to>
      <xdr:col>2</xdr:col>
      <xdr:colOff>2838114</xdr:colOff>
      <xdr:row>953</xdr:row>
      <xdr:rowOff>4452257</xdr:rowOff>
    </xdr:to>
    <xdr:pic>
      <xdr:nvPicPr>
        <xdr:cNvPr id="12" name="Picture 11"/>
        <xdr:cNvPicPr>
          <a:picLocks noChangeAspect="1"/>
        </xdr:cNvPicPr>
      </xdr:nvPicPr>
      <xdr:blipFill>
        <a:blip xmlns:r="http://schemas.openxmlformats.org/officeDocument/2006/relationships" r:embed="rId7"/>
        <a:stretch>
          <a:fillRect/>
        </a:stretch>
      </xdr:blipFill>
      <xdr:spPr>
        <a:xfrm>
          <a:off x="587829" y="30665057"/>
          <a:ext cx="2838114" cy="4452257"/>
        </a:xfrm>
        <a:prstGeom prst="rect">
          <a:avLst/>
        </a:prstGeom>
      </xdr:spPr>
    </xdr:pic>
    <xdr:clientData/>
  </xdr:twoCellAnchor>
  <xdr:twoCellAnchor editAs="oneCell">
    <xdr:from>
      <xdr:col>2</xdr:col>
      <xdr:colOff>0</xdr:colOff>
      <xdr:row>916</xdr:row>
      <xdr:rowOff>2</xdr:rowOff>
    </xdr:from>
    <xdr:to>
      <xdr:col>2</xdr:col>
      <xdr:colOff>2220685</xdr:colOff>
      <xdr:row>917</xdr:row>
      <xdr:rowOff>14514</xdr:rowOff>
    </xdr:to>
    <xdr:pic>
      <xdr:nvPicPr>
        <xdr:cNvPr id="13" name="Picture 12"/>
        <xdr:cNvPicPr>
          <a:picLocks noChangeAspect="1"/>
        </xdr:cNvPicPr>
      </xdr:nvPicPr>
      <xdr:blipFill>
        <a:blip xmlns:r="http://schemas.openxmlformats.org/officeDocument/2006/relationships" r:embed="rId8"/>
        <a:stretch>
          <a:fillRect/>
        </a:stretch>
      </xdr:blipFill>
      <xdr:spPr>
        <a:xfrm>
          <a:off x="587829" y="24438431"/>
          <a:ext cx="2220685" cy="2714170"/>
        </a:xfrm>
        <a:prstGeom prst="rect">
          <a:avLst/>
        </a:prstGeom>
      </xdr:spPr>
    </xdr:pic>
    <xdr:clientData/>
  </xdr:twoCellAnchor>
  <xdr:twoCellAnchor editAs="oneCell">
    <xdr:from>
      <xdr:col>2</xdr:col>
      <xdr:colOff>0</xdr:colOff>
      <xdr:row>934</xdr:row>
      <xdr:rowOff>0</xdr:rowOff>
    </xdr:from>
    <xdr:to>
      <xdr:col>2</xdr:col>
      <xdr:colOff>2220685</xdr:colOff>
      <xdr:row>935</xdr:row>
      <xdr:rowOff>25398</xdr:rowOff>
    </xdr:to>
    <xdr:pic>
      <xdr:nvPicPr>
        <xdr:cNvPr id="14" name="Picture 13"/>
        <xdr:cNvPicPr>
          <a:picLocks noChangeAspect="1"/>
        </xdr:cNvPicPr>
      </xdr:nvPicPr>
      <xdr:blipFill>
        <a:blip xmlns:r="http://schemas.openxmlformats.org/officeDocument/2006/relationships" r:embed="rId8"/>
        <a:stretch>
          <a:fillRect/>
        </a:stretch>
      </xdr:blipFill>
      <xdr:spPr>
        <a:xfrm>
          <a:off x="587829" y="30011914"/>
          <a:ext cx="2220685" cy="2714170"/>
        </a:xfrm>
        <a:prstGeom prst="rect">
          <a:avLst/>
        </a:prstGeom>
      </xdr:spPr>
    </xdr:pic>
    <xdr:clientData/>
  </xdr:twoCellAnchor>
  <xdr:twoCellAnchor editAs="oneCell">
    <xdr:from>
      <xdr:col>2</xdr:col>
      <xdr:colOff>0</xdr:colOff>
      <xdr:row>988</xdr:row>
      <xdr:rowOff>1</xdr:rowOff>
    </xdr:from>
    <xdr:to>
      <xdr:col>2</xdr:col>
      <xdr:colOff>2580952</xdr:colOff>
      <xdr:row>989</xdr:row>
      <xdr:rowOff>10886</xdr:rowOff>
    </xdr:to>
    <xdr:pic>
      <xdr:nvPicPr>
        <xdr:cNvPr id="15" name="Picture 14"/>
        <xdr:cNvPicPr>
          <a:picLocks noChangeAspect="1"/>
        </xdr:cNvPicPr>
      </xdr:nvPicPr>
      <xdr:blipFill>
        <a:blip xmlns:r="http://schemas.openxmlformats.org/officeDocument/2006/relationships" r:embed="rId9"/>
        <a:stretch>
          <a:fillRect/>
        </a:stretch>
      </xdr:blipFill>
      <xdr:spPr>
        <a:xfrm>
          <a:off x="587829" y="50433515"/>
          <a:ext cx="2580952" cy="3124200"/>
        </a:xfrm>
        <a:prstGeom prst="rect">
          <a:avLst/>
        </a:prstGeom>
      </xdr:spPr>
    </xdr:pic>
    <xdr:clientData/>
  </xdr:twoCellAnchor>
  <xdr:twoCellAnchor editAs="oneCell">
    <xdr:from>
      <xdr:col>2</xdr:col>
      <xdr:colOff>0</xdr:colOff>
      <xdr:row>1155</xdr:row>
      <xdr:rowOff>0</xdr:rowOff>
    </xdr:from>
    <xdr:to>
      <xdr:col>2</xdr:col>
      <xdr:colOff>2771429</xdr:colOff>
      <xdr:row>1156</xdr:row>
      <xdr:rowOff>3892</xdr:rowOff>
    </xdr:to>
    <xdr:pic>
      <xdr:nvPicPr>
        <xdr:cNvPr id="4" name="Picture 3"/>
        <xdr:cNvPicPr>
          <a:picLocks noChangeAspect="1"/>
        </xdr:cNvPicPr>
      </xdr:nvPicPr>
      <xdr:blipFill>
        <a:blip xmlns:r="http://schemas.openxmlformats.org/officeDocument/2006/relationships" r:embed="rId10"/>
        <a:stretch>
          <a:fillRect/>
        </a:stretch>
      </xdr:blipFill>
      <xdr:spPr>
        <a:xfrm>
          <a:off x="594360" y="137419080"/>
          <a:ext cx="2771429" cy="2723809"/>
        </a:xfrm>
        <a:prstGeom prst="rect">
          <a:avLst/>
        </a:prstGeom>
      </xdr:spPr>
    </xdr:pic>
    <xdr:clientData/>
  </xdr:twoCellAnchor>
  <xdr:twoCellAnchor editAs="oneCell">
    <xdr:from>
      <xdr:col>2</xdr:col>
      <xdr:colOff>7175</xdr:colOff>
      <xdr:row>41</xdr:row>
      <xdr:rowOff>2</xdr:rowOff>
    </xdr:from>
    <xdr:to>
      <xdr:col>2</xdr:col>
      <xdr:colOff>3002281</xdr:colOff>
      <xdr:row>41</xdr:row>
      <xdr:rowOff>2772296</xdr:rowOff>
    </xdr:to>
    <xdr:pic>
      <xdr:nvPicPr>
        <xdr:cNvPr id="8" name="Picture 7"/>
        <xdr:cNvPicPr>
          <a:picLocks noChangeAspect="1"/>
        </xdr:cNvPicPr>
      </xdr:nvPicPr>
      <xdr:blipFill>
        <a:blip xmlns:r="http://schemas.openxmlformats.org/officeDocument/2006/relationships" r:embed="rId11"/>
        <a:stretch>
          <a:fillRect/>
        </a:stretch>
      </xdr:blipFill>
      <xdr:spPr>
        <a:xfrm>
          <a:off x="670115" y="11132822"/>
          <a:ext cx="2995106" cy="2772294"/>
        </a:xfrm>
        <a:prstGeom prst="rect">
          <a:avLst/>
        </a:prstGeom>
      </xdr:spPr>
    </xdr:pic>
    <xdr:clientData/>
  </xdr:twoCellAnchor>
  <xdr:twoCellAnchor editAs="oneCell">
    <xdr:from>
      <xdr:col>2</xdr:col>
      <xdr:colOff>3086100</xdr:colOff>
      <xdr:row>41</xdr:row>
      <xdr:rowOff>7619</xdr:rowOff>
    </xdr:from>
    <xdr:to>
      <xdr:col>5</xdr:col>
      <xdr:colOff>144780</xdr:colOff>
      <xdr:row>41</xdr:row>
      <xdr:rowOff>2778358</xdr:rowOff>
    </xdr:to>
    <xdr:pic>
      <xdr:nvPicPr>
        <xdr:cNvPr id="9" name="Picture 8"/>
        <xdr:cNvPicPr>
          <a:picLocks noChangeAspect="1"/>
        </xdr:cNvPicPr>
      </xdr:nvPicPr>
      <xdr:blipFill>
        <a:blip xmlns:r="http://schemas.openxmlformats.org/officeDocument/2006/relationships" r:embed="rId12"/>
        <a:stretch>
          <a:fillRect/>
        </a:stretch>
      </xdr:blipFill>
      <xdr:spPr>
        <a:xfrm>
          <a:off x="3749040" y="11140439"/>
          <a:ext cx="1836420" cy="2770739"/>
        </a:xfrm>
        <a:prstGeom prst="rect">
          <a:avLst/>
        </a:prstGeom>
      </xdr:spPr>
    </xdr:pic>
    <xdr:clientData/>
  </xdr:twoCellAnchor>
  <xdr:twoCellAnchor editAs="oneCell">
    <xdr:from>
      <xdr:col>1</xdr:col>
      <xdr:colOff>256057</xdr:colOff>
      <xdr:row>202</xdr:row>
      <xdr:rowOff>0</xdr:rowOff>
    </xdr:from>
    <xdr:to>
      <xdr:col>3</xdr:col>
      <xdr:colOff>318810</xdr:colOff>
      <xdr:row>202</xdr:row>
      <xdr:rowOff>2095500</xdr:rowOff>
    </xdr:to>
    <xdr:pic>
      <xdr:nvPicPr>
        <xdr:cNvPr id="19" name="Picture 18"/>
        <xdr:cNvPicPr>
          <a:picLocks noChangeAspect="1"/>
        </xdr:cNvPicPr>
      </xdr:nvPicPr>
      <xdr:blipFill>
        <a:blip xmlns:r="http://schemas.openxmlformats.org/officeDocument/2006/relationships" r:embed="rId13"/>
        <a:stretch>
          <a:fillRect/>
        </a:stretch>
      </xdr:blipFill>
      <xdr:spPr>
        <a:xfrm>
          <a:off x="644677" y="23225760"/>
          <a:ext cx="3727973" cy="2095500"/>
        </a:xfrm>
        <a:prstGeom prst="rect">
          <a:avLst/>
        </a:prstGeom>
      </xdr:spPr>
    </xdr:pic>
    <xdr:clientData/>
  </xdr:twoCellAnchor>
  <xdr:twoCellAnchor editAs="oneCell">
    <xdr:from>
      <xdr:col>2</xdr:col>
      <xdr:colOff>0</xdr:colOff>
      <xdr:row>93</xdr:row>
      <xdr:rowOff>0</xdr:rowOff>
    </xdr:from>
    <xdr:to>
      <xdr:col>2</xdr:col>
      <xdr:colOff>3006626</xdr:colOff>
      <xdr:row>94</xdr:row>
      <xdr:rowOff>91439</xdr:rowOff>
    </xdr:to>
    <xdr:pic>
      <xdr:nvPicPr>
        <xdr:cNvPr id="20" name="Picture 19"/>
        <xdr:cNvPicPr>
          <a:picLocks noChangeAspect="1"/>
        </xdr:cNvPicPr>
      </xdr:nvPicPr>
      <xdr:blipFill>
        <a:blip xmlns:r="http://schemas.openxmlformats.org/officeDocument/2006/relationships" r:embed="rId14"/>
        <a:stretch>
          <a:fillRect/>
        </a:stretch>
      </xdr:blipFill>
      <xdr:spPr>
        <a:xfrm>
          <a:off x="662940" y="20482560"/>
          <a:ext cx="3006626" cy="2194559"/>
        </a:xfrm>
        <a:prstGeom prst="rect">
          <a:avLst/>
        </a:prstGeom>
      </xdr:spPr>
    </xdr:pic>
    <xdr:clientData/>
  </xdr:twoCellAnchor>
  <xdr:twoCellAnchor editAs="oneCell">
    <xdr:from>
      <xdr:col>2</xdr:col>
      <xdr:colOff>0</xdr:colOff>
      <xdr:row>475</xdr:row>
      <xdr:rowOff>1</xdr:rowOff>
    </xdr:from>
    <xdr:to>
      <xdr:col>2</xdr:col>
      <xdr:colOff>2420471</xdr:colOff>
      <xdr:row>476</xdr:row>
      <xdr:rowOff>76</xdr:rowOff>
    </xdr:to>
    <xdr:pic>
      <xdr:nvPicPr>
        <xdr:cNvPr id="16" name="Picture 15"/>
        <xdr:cNvPicPr>
          <a:picLocks noChangeAspect="1"/>
        </xdr:cNvPicPr>
      </xdr:nvPicPr>
      <xdr:blipFill>
        <a:blip xmlns:r="http://schemas.openxmlformats.org/officeDocument/2006/relationships" r:embed="rId15"/>
        <a:stretch>
          <a:fillRect/>
        </a:stretch>
      </xdr:blipFill>
      <xdr:spPr>
        <a:xfrm>
          <a:off x="663388" y="92139248"/>
          <a:ext cx="2420471" cy="3655294"/>
        </a:xfrm>
        <a:prstGeom prst="rect">
          <a:avLst/>
        </a:prstGeom>
      </xdr:spPr>
    </xdr:pic>
    <xdr:clientData/>
  </xdr:twoCellAnchor>
  <xdr:twoCellAnchor editAs="oneCell">
    <xdr:from>
      <xdr:col>2</xdr:col>
      <xdr:colOff>1</xdr:colOff>
      <xdr:row>731</xdr:row>
      <xdr:rowOff>1</xdr:rowOff>
    </xdr:from>
    <xdr:to>
      <xdr:col>2</xdr:col>
      <xdr:colOff>2257895</xdr:colOff>
      <xdr:row>731</xdr:row>
      <xdr:rowOff>3492500</xdr:rowOff>
    </xdr:to>
    <xdr:pic>
      <xdr:nvPicPr>
        <xdr:cNvPr id="17" name="Picture 16"/>
        <xdr:cNvPicPr>
          <a:picLocks noChangeAspect="1"/>
        </xdr:cNvPicPr>
      </xdr:nvPicPr>
      <xdr:blipFill>
        <a:blip xmlns:r="http://schemas.openxmlformats.org/officeDocument/2006/relationships" r:embed="rId16"/>
        <a:stretch>
          <a:fillRect/>
        </a:stretch>
      </xdr:blipFill>
      <xdr:spPr>
        <a:xfrm>
          <a:off x="673101" y="156921201"/>
          <a:ext cx="2257894" cy="3492499"/>
        </a:xfrm>
        <a:prstGeom prst="rect">
          <a:avLst/>
        </a:prstGeom>
      </xdr:spPr>
    </xdr:pic>
    <xdr:clientData/>
  </xdr:twoCellAnchor>
  <xdr:oneCellAnchor>
    <xdr:from>
      <xdr:col>2</xdr:col>
      <xdr:colOff>0</xdr:colOff>
      <xdr:row>1158</xdr:row>
      <xdr:rowOff>0</xdr:rowOff>
    </xdr:from>
    <xdr:ext cx="2771429" cy="2723809"/>
    <xdr:pic>
      <xdr:nvPicPr>
        <xdr:cNvPr id="22" name="Picture 21"/>
        <xdr:cNvPicPr>
          <a:picLocks noChangeAspect="1"/>
        </xdr:cNvPicPr>
      </xdr:nvPicPr>
      <xdr:blipFill>
        <a:blip xmlns:r="http://schemas.openxmlformats.org/officeDocument/2006/relationships" r:embed="rId10"/>
        <a:stretch>
          <a:fillRect/>
        </a:stretch>
      </xdr:blipFill>
      <xdr:spPr>
        <a:xfrm>
          <a:off x="666750" y="310743600"/>
          <a:ext cx="2771429" cy="2723809"/>
        </a:xfrm>
        <a:prstGeom prst="rect">
          <a:avLst/>
        </a:prstGeom>
      </xdr:spPr>
    </xdr:pic>
    <xdr:clientData/>
  </xdr:oneCellAnchor>
  <xdr:twoCellAnchor editAs="oneCell">
    <xdr:from>
      <xdr:col>2</xdr:col>
      <xdr:colOff>0</xdr:colOff>
      <xdr:row>1200</xdr:row>
      <xdr:rowOff>0</xdr:rowOff>
    </xdr:from>
    <xdr:to>
      <xdr:col>2</xdr:col>
      <xdr:colOff>2476190</xdr:colOff>
      <xdr:row>1200</xdr:row>
      <xdr:rowOff>4761905</xdr:rowOff>
    </xdr:to>
    <xdr:pic>
      <xdr:nvPicPr>
        <xdr:cNvPr id="2" name="Picture 1"/>
        <xdr:cNvPicPr>
          <a:picLocks noChangeAspect="1"/>
        </xdr:cNvPicPr>
      </xdr:nvPicPr>
      <xdr:blipFill>
        <a:blip xmlns:r="http://schemas.openxmlformats.org/officeDocument/2006/relationships" r:embed="rId17"/>
        <a:stretch>
          <a:fillRect/>
        </a:stretch>
      </xdr:blipFill>
      <xdr:spPr>
        <a:xfrm>
          <a:off x="666750" y="332536800"/>
          <a:ext cx="2476190" cy="476190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15"/>
  <sheetViews>
    <sheetView tabSelected="1" view="pageBreakPreview" zoomScale="90" zoomScaleNormal="90" zoomScaleSheetLayoutView="90" workbookViewId="0">
      <selection activeCell="D1174" sqref="D1174"/>
    </sheetView>
  </sheetViews>
  <sheetFormatPr defaultColWidth="0" defaultRowHeight="12.75" x14ac:dyDescent="0.2"/>
  <cols>
    <col min="1" max="1" width="5.7109375" style="32" customWidth="1"/>
    <col min="2" max="2" width="4" style="32" customWidth="1"/>
    <col min="3" max="3" width="49.42578125" style="5" customWidth="1"/>
    <col min="4" max="4" width="9.85546875" style="6" customWidth="1"/>
    <col min="5" max="5" width="10.28515625" style="6" customWidth="1"/>
    <col min="6" max="6" width="14.7109375" style="6" customWidth="1"/>
    <col min="7" max="16384" width="0" style="8" hidden="1"/>
  </cols>
  <sheetData>
    <row r="2" spans="1:6" s="103" customFormat="1" ht="25.5" customHeight="1" x14ac:dyDescent="0.2">
      <c r="A2" s="85"/>
      <c r="B2" s="85"/>
      <c r="C2" s="116" t="s">
        <v>497</v>
      </c>
      <c r="D2" s="102"/>
      <c r="E2" s="102"/>
      <c r="F2" s="102"/>
    </row>
    <row r="3" spans="1:6" s="103" customFormat="1" x14ac:dyDescent="0.2">
      <c r="A3" s="85"/>
      <c r="B3" s="85"/>
      <c r="C3" s="5"/>
      <c r="D3" s="102"/>
      <c r="E3" s="102"/>
      <c r="F3" s="102"/>
    </row>
    <row r="4" spans="1:6" s="10" customFormat="1" ht="18.75" x14ac:dyDescent="0.2">
      <c r="A4" s="9" t="s">
        <v>13</v>
      </c>
      <c r="B4" s="33"/>
      <c r="C4" s="9" t="s">
        <v>25</v>
      </c>
      <c r="D4" s="7"/>
      <c r="E4" s="6"/>
      <c r="F4" s="7"/>
    </row>
    <row r="5" spans="1:6" s="13" customFormat="1" x14ac:dyDescent="0.2">
      <c r="A5" s="34"/>
      <c r="B5" s="34"/>
      <c r="C5" s="52"/>
      <c r="D5" s="12"/>
      <c r="E5" s="7"/>
      <c r="F5" s="7"/>
    </row>
    <row r="6" spans="1:6" s="13" customFormat="1" x14ac:dyDescent="0.2">
      <c r="A6" s="34"/>
      <c r="B6" s="34"/>
      <c r="C6" s="11"/>
      <c r="D6" s="12"/>
      <c r="E6" s="7"/>
      <c r="F6" s="7"/>
    </row>
    <row r="7" spans="1:6" s="13" customFormat="1" ht="31.5" x14ac:dyDescent="0.2">
      <c r="A7" s="14" t="s">
        <v>12</v>
      </c>
      <c r="B7" s="14"/>
      <c r="C7" s="57" t="s">
        <v>493</v>
      </c>
      <c r="D7" s="12"/>
      <c r="E7" s="7"/>
      <c r="F7" s="7"/>
    </row>
    <row r="8" spans="1:6" s="13" customFormat="1" ht="15.75" customHeight="1" x14ac:dyDescent="0.2">
      <c r="A8" s="34"/>
      <c r="B8" s="34"/>
      <c r="C8" s="11"/>
      <c r="D8" s="12"/>
      <c r="E8" s="7"/>
      <c r="F8" s="7"/>
    </row>
    <row r="9" spans="1:6" s="13" customFormat="1" ht="27" customHeight="1" x14ac:dyDescent="0.2">
      <c r="A9" s="34"/>
      <c r="B9" s="34"/>
      <c r="C9" s="25" t="s">
        <v>40</v>
      </c>
      <c r="D9" s="12"/>
      <c r="E9" s="7"/>
      <c r="F9" s="7"/>
    </row>
    <row r="10" spans="1:6" s="13" customFormat="1" ht="50.25" customHeight="1" x14ac:dyDescent="0.2">
      <c r="A10" s="34"/>
      <c r="B10" s="34"/>
      <c r="C10" s="54" t="s">
        <v>471</v>
      </c>
      <c r="D10" s="12"/>
      <c r="E10" s="7"/>
      <c r="F10" s="7"/>
    </row>
    <row r="11" spans="1:6" s="13" customFormat="1" ht="48" x14ac:dyDescent="0.2">
      <c r="A11" s="34"/>
      <c r="B11" s="34"/>
      <c r="C11" s="26" t="s">
        <v>472</v>
      </c>
      <c r="D11" s="12"/>
      <c r="E11" s="7"/>
      <c r="F11" s="7"/>
    </row>
    <row r="12" spans="1:6" s="13" customFormat="1" x14ac:dyDescent="0.2">
      <c r="A12" s="34"/>
      <c r="B12" s="34"/>
      <c r="C12" s="26" t="s">
        <v>473</v>
      </c>
      <c r="D12" s="12"/>
      <c r="E12" s="7"/>
      <c r="F12" s="7"/>
    </row>
    <row r="13" spans="1:6" s="13" customFormat="1" ht="15" customHeight="1" x14ac:dyDescent="0.2">
      <c r="A13" s="34"/>
      <c r="B13" s="34"/>
      <c r="C13" s="26" t="s">
        <v>474</v>
      </c>
      <c r="D13" s="12"/>
      <c r="E13" s="7"/>
      <c r="F13" s="7"/>
    </row>
    <row r="14" spans="1:6" s="13" customFormat="1" x14ac:dyDescent="0.2">
      <c r="A14" s="34"/>
      <c r="B14" s="34"/>
      <c r="C14" s="26" t="s">
        <v>475</v>
      </c>
      <c r="D14" s="12"/>
      <c r="E14" s="7"/>
      <c r="F14" s="7"/>
    </row>
    <row r="15" spans="1:6" s="13" customFormat="1" ht="26.25" customHeight="1" x14ac:dyDescent="0.2">
      <c r="A15" s="34"/>
      <c r="B15" s="34"/>
      <c r="C15" s="26" t="s">
        <v>476</v>
      </c>
      <c r="D15" s="12"/>
      <c r="E15" s="7"/>
      <c r="F15" s="7"/>
    </row>
    <row r="16" spans="1:6" s="13" customFormat="1" ht="25.5" customHeight="1" x14ac:dyDescent="0.2">
      <c r="A16" s="34"/>
      <c r="B16" s="34"/>
      <c r="C16" s="26" t="s">
        <v>477</v>
      </c>
      <c r="D16" s="12"/>
      <c r="E16" s="7"/>
      <c r="F16" s="7"/>
    </row>
    <row r="17" spans="1:6" s="13" customFormat="1" ht="36" x14ac:dyDescent="0.2">
      <c r="A17" s="34"/>
      <c r="B17" s="34"/>
      <c r="C17" s="26" t="s">
        <v>478</v>
      </c>
      <c r="D17" s="12"/>
      <c r="E17" s="7"/>
      <c r="F17" s="7"/>
    </row>
    <row r="18" spans="1:6" s="13" customFormat="1" ht="24" x14ac:dyDescent="0.2">
      <c r="A18" s="34"/>
      <c r="B18" s="34"/>
      <c r="C18" s="108" t="s">
        <v>479</v>
      </c>
      <c r="D18" s="12"/>
      <c r="E18" s="7"/>
      <c r="F18" s="7"/>
    </row>
    <row r="19" spans="1:6" s="13" customFormat="1" ht="27.75" customHeight="1" x14ac:dyDescent="0.2">
      <c r="A19" s="32"/>
      <c r="B19" s="32"/>
      <c r="C19" s="38" t="s">
        <v>33</v>
      </c>
      <c r="D19" s="12"/>
      <c r="E19" s="7"/>
      <c r="F19" s="7"/>
    </row>
    <row r="20" spans="1:6" x14ac:dyDescent="0.2">
      <c r="C20" s="11"/>
      <c r="D20" s="12"/>
      <c r="E20" s="7"/>
      <c r="F20" s="7"/>
    </row>
    <row r="21" spans="1:6" x14ac:dyDescent="0.2">
      <c r="C21" s="82" t="s">
        <v>176</v>
      </c>
    </row>
    <row r="22" spans="1:6" ht="60.75" customHeight="1" x14ac:dyDescent="0.2">
      <c r="A22" s="15" t="s">
        <v>30</v>
      </c>
      <c r="B22" s="3" t="s">
        <v>3</v>
      </c>
      <c r="C22" s="45" t="s">
        <v>487</v>
      </c>
    </row>
    <row r="23" spans="1:6" x14ac:dyDescent="0.2">
      <c r="C23" s="111" t="s">
        <v>482</v>
      </c>
    </row>
    <row r="24" spans="1:6" s="78" customFormat="1" x14ac:dyDescent="0.2">
      <c r="A24" s="85"/>
      <c r="B24" s="85"/>
      <c r="C24" s="83" t="s">
        <v>177</v>
      </c>
      <c r="D24" s="76"/>
      <c r="E24" s="76"/>
      <c r="F24" s="76"/>
    </row>
    <row r="25" spans="1:6" x14ac:dyDescent="0.2">
      <c r="C25" s="83" t="s">
        <v>178</v>
      </c>
    </row>
    <row r="26" spans="1:6" x14ac:dyDescent="0.2">
      <c r="C26" s="83" t="s">
        <v>42</v>
      </c>
    </row>
    <row r="27" spans="1:6" x14ac:dyDescent="0.2">
      <c r="C27" s="83" t="s">
        <v>50</v>
      </c>
    </row>
    <row r="28" spans="1:6" s="78" customFormat="1" ht="14.45" customHeight="1" x14ac:dyDescent="0.2">
      <c r="A28" s="85"/>
      <c r="B28" s="85"/>
      <c r="C28" s="83" t="s">
        <v>182</v>
      </c>
      <c r="D28" s="76"/>
      <c r="E28" s="76"/>
      <c r="F28" s="76"/>
    </row>
    <row r="29" spans="1:6" s="78" customFormat="1" ht="24" customHeight="1" x14ac:dyDescent="0.2">
      <c r="A29" s="85"/>
      <c r="B29" s="85"/>
      <c r="C29" s="83" t="s">
        <v>185</v>
      </c>
      <c r="D29" s="76"/>
      <c r="E29" s="76"/>
      <c r="F29" s="76"/>
    </row>
    <row r="30" spans="1:6" s="78" customFormat="1" ht="15" customHeight="1" x14ac:dyDescent="0.2">
      <c r="A30" s="85"/>
      <c r="B30" s="85"/>
      <c r="C30" s="83" t="s">
        <v>186</v>
      </c>
      <c r="D30" s="76"/>
      <c r="E30" s="76"/>
      <c r="F30" s="76"/>
    </row>
    <row r="31" spans="1:6" s="78" customFormat="1" ht="15" customHeight="1" x14ac:dyDescent="0.2">
      <c r="A31" s="85"/>
      <c r="B31" s="85"/>
      <c r="C31" s="83" t="s">
        <v>187</v>
      </c>
      <c r="D31" s="76"/>
      <c r="E31" s="76"/>
      <c r="F31" s="76"/>
    </row>
    <row r="32" spans="1:6" s="78" customFormat="1" ht="24.6" customHeight="1" x14ac:dyDescent="0.2">
      <c r="A32" s="85"/>
      <c r="B32" s="85"/>
      <c r="C32" s="83" t="s">
        <v>188</v>
      </c>
      <c r="D32" s="76"/>
      <c r="E32" s="76"/>
      <c r="F32" s="76"/>
    </row>
    <row r="33" spans="1:6" s="13" customFormat="1" ht="37.9" customHeight="1" x14ac:dyDescent="0.2">
      <c r="A33" s="32"/>
      <c r="B33" s="32"/>
      <c r="C33" s="74" t="s">
        <v>181</v>
      </c>
      <c r="D33" s="6"/>
      <c r="E33" s="6"/>
      <c r="F33" s="6"/>
    </row>
    <row r="34" spans="1:6" ht="25.15" customHeight="1" x14ac:dyDescent="0.2">
      <c r="C34" s="74" t="s">
        <v>183</v>
      </c>
      <c r="D34" s="12"/>
      <c r="E34" s="7"/>
      <c r="F34" s="7"/>
    </row>
    <row r="35" spans="1:6" ht="38.450000000000003" customHeight="1" x14ac:dyDescent="0.2">
      <c r="C35" s="74" t="s">
        <v>184</v>
      </c>
      <c r="D35" s="12"/>
      <c r="E35" s="7"/>
      <c r="F35" s="7"/>
    </row>
    <row r="36" spans="1:6" x14ac:dyDescent="0.2">
      <c r="C36" s="83" t="s">
        <v>180</v>
      </c>
    </row>
    <row r="37" spans="1:6" x14ac:dyDescent="0.2">
      <c r="C37" s="83" t="s">
        <v>179</v>
      </c>
    </row>
    <row r="38" spans="1:6" x14ac:dyDescent="0.2">
      <c r="C38" s="83" t="s">
        <v>34</v>
      </c>
    </row>
    <row r="39" spans="1:6" x14ac:dyDescent="0.2">
      <c r="A39" s="34"/>
      <c r="B39" s="34"/>
      <c r="C39" s="83" t="s">
        <v>391</v>
      </c>
    </row>
    <row r="40" spans="1:6" s="13" customFormat="1" x14ac:dyDescent="0.2">
      <c r="A40" s="34"/>
      <c r="B40" s="34"/>
      <c r="C40" s="23" t="s">
        <v>32</v>
      </c>
      <c r="D40" s="6"/>
      <c r="E40" s="6"/>
      <c r="F40" s="6"/>
    </row>
    <row r="41" spans="1:6" s="13" customFormat="1" ht="49.5" customHeight="1" x14ac:dyDescent="0.2">
      <c r="A41" s="34"/>
      <c r="B41" s="34"/>
      <c r="C41" s="74" t="s">
        <v>217</v>
      </c>
      <c r="D41" s="12"/>
      <c r="E41" s="7"/>
      <c r="F41" s="7"/>
    </row>
    <row r="42" spans="1:6" ht="234.6" customHeight="1" x14ac:dyDescent="0.2">
      <c r="C42" s="48" t="s">
        <v>480</v>
      </c>
      <c r="D42" s="6">
        <v>1</v>
      </c>
      <c r="F42" s="6">
        <f>D42*E42</f>
        <v>0</v>
      </c>
    </row>
    <row r="43" spans="1:6" x14ac:dyDescent="0.2">
      <c r="C43" s="27"/>
    </row>
    <row r="44" spans="1:6" x14ac:dyDescent="0.2">
      <c r="C44" s="82" t="s">
        <v>189</v>
      </c>
    </row>
    <row r="45" spans="1:6" ht="23.45" customHeight="1" x14ac:dyDescent="0.2">
      <c r="A45" s="15" t="s">
        <v>30</v>
      </c>
      <c r="B45" s="3" t="s">
        <v>0</v>
      </c>
      <c r="C45" s="45" t="s">
        <v>481</v>
      </c>
    </row>
    <row r="46" spans="1:6" x14ac:dyDescent="0.2">
      <c r="C46" s="111" t="s">
        <v>190</v>
      </c>
    </row>
    <row r="47" spans="1:6" s="78" customFormat="1" x14ac:dyDescent="0.2">
      <c r="A47" s="85"/>
      <c r="B47" s="85"/>
      <c r="C47" s="83" t="s">
        <v>192</v>
      </c>
      <c r="D47" s="76"/>
      <c r="E47" s="76"/>
      <c r="F47" s="76"/>
    </row>
    <row r="48" spans="1:6" x14ac:dyDescent="0.2">
      <c r="C48" s="74" t="s">
        <v>238</v>
      </c>
    </row>
    <row r="49" spans="1:6" x14ac:dyDescent="0.2">
      <c r="C49" s="74" t="s">
        <v>254</v>
      </c>
    </row>
    <row r="50" spans="1:6" x14ac:dyDescent="0.2">
      <c r="C50" s="74" t="s">
        <v>50</v>
      </c>
    </row>
    <row r="51" spans="1:6" ht="25.9" customHeight="1" x14ac:dyDescent="0.2">
      <c r="C51" s="74" t="s">
        <v>255</v>
      </c>
    </row>
    <row r="52" spans="1:6" ht="73.150000000000006" customHeight="1" x14ac:dyDescent="0.2">
      <c r="C52" s="74" t="s">
        <v>266</v>
      </c>
      <c r="D52" s="12"/>
      <c r="E52" s="7"/>
      <c r="F52" s="7"/>
    </row>
    <row r="53" spans="1:6" ht="24" customHeight="1" x14ac:dyDescent="0.2">
      <c r="C53" s="74" t="s">
        <v>324</v>
      </c>
      <c r="D53" s="12"/>
      <c r="E53" s="7"/>
      <c r="F53" s="7"/>
    </row>
    <row r="54" spans="1:6" x14ac:dyDescent="0.2">
      <c r="C54" s="74" t="s">
        <v>239</v>
      </c>
      <c r="D54" s="12"/>
      <c r="E54" s="7"/>
      <c r="F54" s="7"/>
    </row>
    <row r="55" spans="1:6" x14ac:dyDescent="0.2">
      <c r="C55" s="74" t="s">
        <v>180</v>
      </c>
    </row>
    <row r="56" spans="1:6" x14ac:dyDescent="0.2">
      <c r="C56" s="74" t="s">
        <v>245</v>
      </c>
    </row>
    <row r="57" spans="1:6" x14ac:dyDescent="0.2">
      <c r="C57" s="74" t="s">
        <v>34</v>
      </c>
    </row>
    <row r="58" spans="1:6" x14ac:dyDescent="0.2">
      <c r="A58" s="34"/>
      <c r="B58" s="34"/>
      <c r="C58" s="74" t="s">
        <v>391</v>
      </c>
    </row>
    <row r="59" spans="1:6" x14ac:dyDescent="0.2">
      <c r="A59" s="34"/>
      <c r="B59" s="34"/>
      <c r="C59" s="74" t="s">
        <v>32</v>
      </c>
    </row>
    <row r="60" spans="1:6" x14ac:dyDescent="0.2">
      <c r="A60" s="34"/>
      <c r="B60" s="34"/>
      <c r="C60" s="74" t="s">
        <v>240</v>
      </c>
      <c r="D60" s="12"/>
      <c r="E60" s="7"/>
      <c r="F60" s="7"/>
    </row>
    <row r="61" spans="1:6" x14ac:dyDescent="0.2">
      <c r="A61" s="34"/>
      <c r="B61" s="34"/>
      <c r="C61" s="74" t="s">
        <v>39</v>
      </c>
      <c r="D61" s="12"/>
      <c r="E61" s="7"/>
      <c r="F61" s="7"/>
    </row>
    <row r="62" spans="1:6" ht="24" x14ac:dyDescent="0.2">
      <c r="A62" s="34"/>
      <c r="B62" s="34"/>
      <c r="C62" s="74" t="s">
        <v>241</v>
      </c>
      <c r="D62" s="12"/>
      <c r="E62" s="7"/>
      <c r="F62" s="7"/>
    </row>
    <row r="63" spans="1:6" x14ac:dyDescent="0.2">
      <c r="A63" s="34"/>
      <c r="B63" s="34"/>
      <c r="C63" s="74" t="s">
        <v>242</v>
      </c>
      <c r="D63" s="12"/>
      <c r="E63" s="7"/>
      <c r="F63" s="7"/>
    </row>
    <row r="64" spans="1:6" s="78" customFormat="1" ht="24" x14ac:dyDescent="0.2">
      <c r="A64" s="87"/>
      <c r="B64" s="87"/>
      <c r="C64" s="74" t="s">
        <v>256</v>
      </c>
      <c r="D64" s="79"/>
      <c r="E64" s="77"/>
      <c r="F64" s="77"/>
    </row>
    <row r="65" spans="1:6" s="78" customFormat="1" x14ac:dyDescent="0.2">
      <c r="A65" s="87"/>
      <c r="B65" s="87"/>
      <c r="C65" s="74" t="s">
        <v>243</v>
      </c>
      <c r="D65" s="79"/>
      <c r="E65" s="77"/>
      <c r="F65" s="77"/>
    </row>
    <row r="66" spans="1:6" x14ac:dyDescent="0.2">
      <c r="C66" s="48" t="s">
        <v>1</v>
      </c>
      <c r="D66" s="6">
        <v>1</v>
      </c>
      <c r="F66" s="6">
        <f>D66*E66</f>
        <v>0</v>
      </c>
    </row>
    <row r="67" spans="1:6" s="78" customFormat="1" x14ac:dyDescent="0.2">
      <c r="A67" s="85"/>
      <c r="B67" s="85"/>
      <c r="C67" s="89"/>
      <c r="D67" s="76"/>
      <c r="E67" s="76"/>
      <c r="F67" s="76"/>
    </row>
    <row r="68" spans="1:6" s="78" customFormat="1" x14ac:dyDescent="0.2">
      <c r="A68" s="85"/>
      <c r="B68" s="85"/>
      <c r="C68" s="82" t="s">
        <v>193</v>
      </c>
      <c r="D68" s="76"/>
      <c r="E68" s="76"/>
      <c r="F68" s="76"/>
    </row>
    <row r="69" spans="1:6" s="78" customFormat="1" x14ac:dyDescent="0.2">
      <c r="A69" s="80" t="s">
        <v>30</v>
      </c>
      <c r="B69" s="75" t="s">
        <v>4</v>
      </c>
      <c r="C69" s="73" t="s">
        <v>294</v>
      </c>
      <c r="D69" s="76"/>
      <c r="E69" s="76"/>
      <c r="F69" s="76"/>
    </row>
    <row r="70" spans="1:6" s="78" customFormat="1" x14ac:dyDescent="0.2">
      <c r="A70" s="85"/>
      <c r="B70" s="85"/>
      <c r="C70" s="89" t="s">
        <v>1</v>
      </c>
      <c r="D70" s="76">
        <v>3</v>
      </c>
      <c r="E70" s="76"/>
      <c r="F70" s="76">
        <f>D70*E70</f>
        <v>0</v>
      </c>
    </row>
    <row r="71" spans="1:6" s="78" customFormat="1" x14ac:dyDescent="0.2">
      <c r="A71" s="85"/>
      <c r="B71" s="85"/>
      <c r="C71" s="89"/>
      <c r="D71" s="76"/>
      <c r="E71" s="76"/>
      <c r="F71" s="76"/>
    </row>
    <row r="72" spans="1:6" s="78" customFormat="1" x14ac:dyDescent="0.2">
      <c r="A72" s="85"/>
      <c r="B72" s="85"/>
      <c r="C72" s="82" t="s">
        <v>199</v>
      </c>
      <c r="D72" s="76"/>
      <c r="E72" s="76"/>
      <c r="F72" s="76"/>
    </row>
    <row r="73" spans="1:6" s="78" customFormat="1" ht="38.450000000000003" customHeight="1" x14ac:dyDescent="0.2">
      <c r="A73" s="80" t="s">
        <v>30</v>
      </c>
      <c r="B73" s="75" t="s">
        <v>5</v>
      </c>
      <c r="C73" s="55" t="s">
        <v>488</v>
      </c>
      <c r="D73" s="76"/>
      <c r="E73" s="76"/>
      <c r="F73" s="76"/>
    </row>
    <row r="74" spans="1:6" s="78" customFormat="1" ht="24" x14ac:dyDescent="0.2">
      <c r="A74" s="80"/>
      <c r="B74" s="75"/>
      <c r="C74" s="109" t="s">
        <v>483</v>
      </c>
      <c r="D74" s="76"/>
      <c r="E74" s="76"/>
      <c r="F74" s="76"/>
    </row>
    <row r="75" spans="1:6" s="78" customFormat="1" x14ac:dyDescent="0.2">
      <c r="A75" s="80"/>
      <c r="B75" s="75"/>
      <c r="C75" s="74" t="s">
        <v>177</v>
      </c>
      <c r="D75" s="76"/>
      <c r="E75" s="76"/>
      <c r="F75" s="76"/>
    </row>
    <row r="76" spans="1:6" s="78" customFormat="1" x14ac:dyDescent="0.2">
      <c r="A76" s="80"/>
      <c r="B76" s="75"/>
      <c r="C76" s="74" t="s">
        <v>433</v>
      </c>
      <c r="D76" s="76"/>
      <c r="E76" s="76"/>
      <c r="F76" s="76"/>
    </row>
    <row r="77" spans="1:6" s="78" customFormat="1" x14ac:dyDescent="0.2">
      <c r="A77" s="80"/>
      <c r="B77" s="75"/>
      <c r="C77" s="74" t="s">
        <v>42</v>
      </c>
      <c r="D77" s="76"/>
      <c r="E77" s="76"/>
      <c r="F77" s="76"/>
    </row>
    <row r="78" spans="1:6" s="78" customFormat="1" x14ac:dyDescent="0.2">
      <c r="A78" s="80"/>
      <c r="B78" s="75"/>
      <c r="C78" s="74" t="s">
        <v>50</v>
      </c>
      <c r="D78" s="76"/>
      <c r="E78" s="76"/>
      <c r="F78" s="76"/>
    </row>
    <row r="79" spans="1:6" s="78" customFormat="1" ht="15" customHeight="1" x14ac:dyDescent="0.2">
      <c r="A79" s="80"/>
      <c r="B79" s="75"/>
      <c r="C79" s="74" t="s">
        <v>182</v>
      </c>
      <c r="D79" s="76"/>
      <c r="E79" s="76"/>
      <c r="F79" s="76"/>
    </row>
    <row r="80" spans="1:6" s="78" customFormat="1" ht="24" customHeight="1" x14ac:dyDescent="0.2">
      <c r="A80" s="80"/>
      <c r="B80" s="75"/>
      <c r="C80" s="74" t="s">
        <v>185</v>
      </c>
      <c r="D80" s="76"/>
      <c r="E80" s="76"/>
      <c r="F80" s="76"/>
    </row>
    <row r="81" spans="1:6" s="78" customFormat="1" ht="12" customHeight="1" x14ac:dyDescent="0.2">
      <c r="A81" s="80"/>
      <c r="B81" s="75"/>
      <c r="C81" s="74" t="s">
        <v>186</v>
      </c>
      <c r="D81" s="76"/>
      <c r="E81" s="76"/>
      <c r="F81" s="76"/>
    </row>
    <row r="82" spans="1:6" s="78" customFormat="1" ht="12.6" customHeight="1" x14ac:dyDescent="0.2">
      <c r="A82" s="80"/>
      <c r="B82" s="75"/>
      <c r="C82" s="74" t="s">
        <v>187</v>
      </c>
      <c r="D82" s="76"/>
      <c r="E82" s="76"/>
      <c r="F82" s="76"/>
    </row>
    <row r="83" spans="1:6" s="78" customFormat="1" ht="24" x14ac:dyDescent="0.2">
      <c r="A83" s="80"/>
      <c r="B83" s="75"/>
      <c r="C83" s="74" t="s">
        <v>246</v>
      </c>
      <c r="D83" s="76"/>
      <c r="E83" s="76"/>
      <c r="F83" s="76"/>
    </row>
    <row r="84" spans="1:6" s="78" customFormat="1" ht="36.6" customHeight="1" x14ac:dyDescent="0.2">
      <c r="A84" s="80"/>
      <c r="B84" s="75"/>
      <c r="C84" s="74" t="s">
        <v>247</v>
      </c>
      <c r="D84" s="76"/>
      <c r="E84" s="76"/>
      <c r="F84" s="76"/>
    </row>
    <row r="85" spans="1:6" s="78" customFormat="1" ht="24" customHeight="1" x14ac:dyDescent="0.2">
      <c r="A85" s="80"/>
      <c r="B85" s="75"/>
      <c r="C85" s="74" t="s">
        <v>183</v>
      </c>
      <c r="D85" s="76"/>
      <c r="E85" s="76"/>
      <c r="F85" s="76"/>
    </row>
    <row r="86" spans="1:6" s="78" customFormat="1" ht="15" customHeight="1" x14ac:dyDescent="0.2">
      <c r="A86" s="80"/>
      <c r="B86" s="75"/>
      <c r="C86" s="74" t="s">
        <v>248</v>
      </c>
      <c r="D86" s="76"/>
      <c r="E86" s="76"/>
      <c r="F86" s="76"/>
    </row>
    <row r="87" spans="1:6" s="78" customFormat="1" ht="49.9" customHeight="1" x14ac:dyDescent="0.2">
      <c r="A87" s="80"/>
      <c r="B87" s="75"/>
      <c r="C87" s="74" t="s">
        <v>249</v>
      </c>
      <c r="D87" s="76"/>
      <c r="E87" s="76"/>
      <c r="F87" s="76"/>
    </row>
    <row r="88" spans="1:6" s="78" customFormat="1" x14ac:dyDescent="0.2">
      <c r="A88" s="80"/>
      <c r="B88" s="75"/>
      <c r="C88" s="74" t="s">
        <v>180</v>
      </c>
      <c r="D88" s="76"/>
      <c r="E88" s="76"/>
      <c r="F88" s="76"/>
    </row>
    <row r="89" spans="1:6" s="78" customFormat="1" x14ac:dyDescent="0.2">
      <c r="A89" s="80"/>
      <c r="B89" s="75"/>
      <c r="C89" s="74" t="s">
        <v>245</v>
      </c>
      <c r="D89" s="76"/>
      <c r="E89" s="76"/>
      <c r="F89" s="76"/>
    </row>
    <row r="90" spans="1:6" s="78" customFormat="1" x14ac:dyDescent="0.2">
      <c r="A90" s="80"/>
      <c r="B90" s="75"/>
      <c r="C90" s="74" t="s">
        <v>34</v>
      </c>
      <c r="D90" s="76"/>
      <c r="E90" s="76"/>
      <c r="F90" s="76"/>
    </row>
    <row r="91" spans="1:6" s="78" customFormat="1" x14ac:dyDescent="0.2">
      <c r="A91" s="80"/>
      <c r="B91" s="75"/>
      <c r="C91" s="74" t="s">
        <v>391</v>
      </c>
      <c r="D91" s="76"/>
      <c r="E91" s="76"/>
      <c r="F91" s="76"/>
    </row>
    <row r="92" spans="1:6" s="78" customFormat="1" x14ac:dyDescent="0.2">
      <c r="A92" s="80"/>
      <c r="B92" s="75"/>
      <c r="C92" s="74" t="s">
        <v>32</v>
      </c>
      <c r="D92" s="76"/>
      <c r="E92" s="76"/>
      <c r="F92" s="76"/>
    </row>
    <row r="93" spans="1:6" s="78" customFormat="1" ht="24.6" customHeight="1" x14ac:dyDescent="0.2">
      <c r="A93" s="80"/>
      <c r="B93" s="75"/>
      <c r="C93" s="74" t="s">
        <v>244</v>
      </c>
      <c r="D93" s="76"/>
      <c r="E93" s="76"/>
      <c r="F93" s="76"/>
    </row>
    <row r="94" spans="1:6" s="78" customFormat="1" ht="165.6" customHeight="1" x14ac:dyDescent="0.2">
      <c r="A94" s="85"/>
      <c r="B94" s="85"/>
      <c r="C94" s="89" t="s">
        <v>1</v>
      </c>
      <c r="D94" s="76">
        <v>1</v>
      </c>
      <c r="E94" s="76"/>
      <c r="F94" s="76">
        <f>D94*E94</f>
        <v>0</v>
      </c>
    </row>
    <row r="95" spans="1:6" s="78" customFormat="1" x14ac:dyDescent="0.2">
      <c r="A95" s="85"/>
      <c r="B95" s="85"/>
      <c r="C95" s="89"/>
      <c r="D95" s="76"/>
      <c r="E95" s="76"/>
      <c r="F95" s="76"/>
    </row>
    <row r="96" spans="1:6" s="78" customFormat="1" x14ac:dyDescent="0.2">
      <c r="A96" s="85"/>
      <c r="B96" s="85"/>
      <c r="C96" s="82" t="s">
        <v>200</v>
      </c>
      <c r="D96" s="76"/>
      <c r="E96" s="76"/>
      <c r="F96" s="76"/>
    </row>
    <row r="97" spans="1:6" s="78" customFormat="1" x14ac:dyDescent="0.2">
      <c r="A97" s="80" t="s">
        <v>30</v>
      </c>
      <c r="B97" s="75" t="s">
        <v>2</v>
      </c>
      <c r="C97" s="73" t="s">
        <v>316</v>
      </c>
      <c r="D97" s="76"/>
      <c r="E97" s="76"/>
      <c r="F97" s="76"/>
    </row>
    <row r="98" spans="1:6" s="103" customFormat="1" x14ac:dyDescent="0.2">
      <c r="A98" s="104"/>
      <c r="B98" s="101"/>
      <c r="C98" s="109" t="s">
        <v>446</v>
      </c>
      <c r="D98" s="102"/>
      <c r="E98" s="102"/>
      <c r="F98" s="102"/>
    </row>
    <row r="99" spans="1:6" s="103" customFormat="1" x14ac:dyDescent="0.2">
      <c r="A99" s="104"/>
      <c r="B99" s="101"/>
      <c r="C99" s="99" t="s">
        <v>192</v>
      </c>
      <c r="D99" s="102"/>
      <c r="E99" s="102"/>
      <c r="F99" s="102"/>
    </row>
    <row r="100" spans="1:6" s="103" customFormat="1" x14ac:dyDescent="0.2">
      <c r="A100" s="104"/>
      <c r="B100" s="101"/>
      <c r="C100" s="99" t="s">
        <v>448</v>
      </c>
      <c r="D100" s="102"/>
      <c r="E100" s="102"/>
      <c r="F100" s="102"/>
    </row>
    <row r="101" spans="1:6" s="103" customFormat="1" ht="24" x14ac:dyDescent="0.2">
      <c r="A101" s="104"/>
      <c r="B101" s="101"/>
      <c r="C101" s="99" t="s">
        <v>457</v>
      </c>
      <c r="D101" s="102"/>
      <c r="E101" s="102"/>
      <c r="F101" s="102"/>
    </row>
    <row r="102" spans="1:6" s="103" customFormat="1" x14ac:dyDescent="0.2">
      <c r="A102" s="104"/>
      <c r="B102" s="101"/>
      <c r="C102" s="99" t="s">
        <v>50</v>
      </c>
      <c r="D102" s="102"/>
      <c r="E102" s="102"/>
      <c r="F102" s="102"/>
    </row>
    <row r="103" spans="1:6" s="103" customFormat="1" ht="27.6" customHeight="1" x14ac:dyDescent="0.2">
      <c r="A103" s="104"/>
      <c r="B103" s="101"/>
      <c r="C103" s="99" t="s">
        <v>450</v>
      </c>
      <c r="D103" s="102"/>
      <c r="E103" s="102"/>
      <c r="F103" s="102"/>
    </row>
    <row r="104" spans="1:6" s="103" customFormat="1" ht="24" x14ac:dyDescent="0.2">
      <c r="A104" s="104"/>
      <c r="B104" s="101"/>
      <c r="C104" s="99" t="s">
        <v>325</v>
      </c>
      <c r="D104" s="102"/>
      <c r="E104" s="102"/>
      <c r="F104" s="102"/>
    </row>
    <row r="105" spans="1:6" s="103" customFormat="1" ht="24" x14ac:dyDescent="0.2">
      <c r="A105" s="104"/>
      <c r="B105" s="101"/>
      <c r="C105" s="99" t="s">
        <v>324</v>
      </c>
      <c r="D105" s="102"/>
      <c r="E105" s="102"/>
      <c r="F105" s="102"/>
    </row>
    <row r="106" spans="1:6" s="103" customFormat="1" x14ac:dyDescent="0.2">
      <c r="A106" s="104"/>
      <c r="B106" s="101"/>
      <c r="C106" s="99" t="s">
        <v>239</v>
      </c>
      <c r="D106" s="102"/>
      <c r="E106" s="102"/>
      <c r="F106" s="102"/>
    </row>
    <row r="107" spans="1:6" s="103" customFormat="1" ht="24" x14ac:dyDescent="0.2">
      <c r="A107" s="104"/>
      <c r="B107" s="101"/>
      <c r="C107" s="99" t="s">
        <v>453</v>
      </c>
      <c r="D107" s="102"/>
      <c r="E107" s="102"/>
      <c r="F107" s="102"/>
    </row>
    <row r="108" spans="1:6" s="103" customFormat="1" x14ac:dyDescent="0.2">
      <c r="A108" s="104"/>
      <c r="B108" s="101"/>
      <c r="C108" s="99" t="s">
        <v>180</v>
      </c>
      <c r="D108" s="102"/>
      <c r="E108" s="102"/>
      <c r="F108" s="102"/>
    </row>
    <row r="109" spans="1:6" s="103" customFormat="1" x14ac:dyDescent="0.2">
      <c r="A109" s="104"/>
      <c r="B109" s="101"/>
      <c r="C109" s="99" t="s">
        <v>245</v>
      </c>
      <c r="D109" s="102"/>
      <c r="E109" s="102"/>
      <c r="F109" s="102"/>
    </row>
    <row r="110" spans="1:6" s="103" customFormat="1" x14ac:dyDescent="0.2">
      <c r="A110" s="104"/>
      <c r="B110" s="101"/>
      <c r="C110" s="99" t="s">
        <v>34</v>
      </c>
      <c r="D110" s="102"/>
      <c r="E110" s="102"/>
      <c r="F110" s="102"/>
    </row>
    <row r="111" spans="1:6" s="103" customFormat="1" x14ac:dyDescent="0.2">
      <c r="A111" s="104"/>
      <c r="B111" s="101"/>
      <c r="C111" s="99" t="s">
        <v>391</v>
      </c>
      <c r="D111" s="102"/>
      <c r="E111" s="102"/>
      <c r="F111" s="102"/>
    </row>
    <row r="112" spans="1:6" s="103" customFormat="1" x14ac:dyDescent="0.2">
      <c r="A112" s="104"/>
      <c r="B112" s="101"/>
      <c r="C112" s="99" t="s">
        <v>251</v>
      </c>
      <c r="D112" s="102"/>
      <c r="E112" s="102"/>
      <c r="F112" s="102"/>
    </row>
    <row r="113" spans="1:6" s="103" customFormat="1" ht="25.9" customHeight="1" x14ac:dyDescent="0.2">
      <c r="A113" s="104"/>
      <c r="B113" s="101"/>
      <c r="C113" s="99" t="s">
        <v>469</v>
      </c>
      <c r="D113" s="102"/>
      <c r="E113" s="102"/>
      <c r="F113" s="102"/>
    </row>
    <row r="114" spans="1:6" s="103" customFormat="1" x14ac:dyDescent="0.2">
      <c r="A114" s="104"/>
      <c r="B114" s="101"/>
      <c r="C114" s="99" t="s">
        <v>447</v>
      </c>
      <c r="D114" s="102"/>
      <c r="E114" s="102"/>
      <c r="F114" s="102"/>
    </row>
    <row r="115" spans="1:6" s="103" customFormat="1" x14ac:dyDescent="0.2">
      <c r="A115" s="104"/>
      <c r="B115" s="101"/>
      <c r="C115" s="99" t="s">
        <v>451</v>
      </c>
      <c r="D115" s="102"/>
      <c r="E115" s="102"/>
      <c r="F115" s="102"/>
    </row>
    <row r="116" spans="1:6" s="103" customFormat="1" x14ac:dyDescent="0.2">
      <c r="A116" s="104"/>
      <c r="B116" s="101"/>
      <c r="C116" s="99" t="s">
        <v>452</v>
      </c>
      <c r="D116" s="102"/>
      <c r="E116" s="102"/>
      <c r="F116" s="102"/>
    </row>
    <row r="117" spans="1:6" s="103" customFormat="1" ht="24" x14ac:dyDescent="0.2">
      <c r="A117" s="104"/>
      <c r="B117" s="101"/>
      <c r="C117" s="99" t="s">
        <v>260</v>
      </c>
      <c r="D117" s="102"/>
      <c r="E117" s="102"/>
      <c r="F117" s="102"/>
    </row>
    <row r="118" spans="1:6" s="103" customFormat="1" ht="24" x14ac:dyDescent="0.2">
      <c r="A118" s="104"/>
      <c r="B118" s="101"/>
      <c r="C118" s="99" t="s">
        <v>355</v>
      </c>
      <c r="D118" s="102"/>
      <c r="E118" s="102"/>
      <c r="F118" s="102"/>
    </row>
    <row r="119" spans="1:6" s="103" customFormat="1" x14ac:dyDescent="0.2">
      <c r="A119" s="104"/>
      <c r="B119" s="101"/>
      <c r="C119" s="99" t="s">
        <v>243</v>
      </c>
      <c r="D119" s="102"/>
      <c r="E119" s="102"/>
      <c r="F119" s="102"/>
    </row>
    <row r="120" spans="1:6" s="103" customFormat="1" ht="36" x14ac:dyDescent="0.2">
      <c r="A120" s="104"/>
      <c r="B120" s="101"/>
      <c r="C120" s="99" t="s">
        <v>337</v>
      </c>
      <c r="D120" s="102"/>
      <c r="E120" s="102"/>
      <c r="F120" s="102"/>
    </row>
    <row r="121" spans="1:6" s="78" customFormat="1" x14ac:dyDescent="0.2">
      <c r="A121" s="85"/>
      <c r="B121" s="85"/>
      <c r="C121" s="89" t="s">
        <v>1</v>
      </c>
      <c r="D121" s="76">
        <v>1</v>
      </c>
      <c r="E121" s="76"/>
      <c r="F121" s="76">
        <f>D121*E121</f>
        <v>0</v>
      </c>
    </row>
    <row r="122" spans="1:6" s="78" customFormat="1" x14ac:dyDescent="0.2">
      <c r="A122" s="85"/>
      <c r="B122" s="85"/>
      <c r="C122" s="89"/>
      <c r="D122" s="76"/>
      <c r="E122" s="76"/>
      <c r="F122" s="76"/>
    </row>
    <row r="123" spans="1:6" s="78" customFormat="1" x14ac:dyDescent="0.2">
      <c r="A123" s="85"/>
      <c r="B123" s="85"/>
      <c r="C123" s="82" t="s">
        <v>201</v>
      </c>
      <c r="D123" s="76"/>
      <c r="E123" s="76"/>
      <c r="F123" s="76"/>
    </row>
    <row r="124" spans="1:6" s="78" customFormat="1" ht="24" x14ac:dyDescent="0.2">
      <c r="A124" s="80" t="s">
        <v>30</v>
      </c>
      <c r="B124" s="75" t="s">
        <v>17</v>
      </c>
      <c r="C124" s="94" t="s">
        <v>456</v>
      </c>
      <c r="D124" s="76"/>
      <c r="E124" s="76"/>
      <c r="F124" s="76"/>
    </row>
    <row r="125" spans="1:6" s="103" customFormat="1" x14ac:dyDescent="0.2">
      <c r="A125" s="104"/>
      <c r="B125" s="101"/>
      <c r="C125" s="109" t="s">
        <v>454</v>
      </c>
      <c r="D125" s="102"/>
      <c r="E125" s="102"/>
      <c r="F125" s="102"/>
    </row>
    <row r="126" spans="1:6" s="103" customFormat="1" x14ac:dyDescent="0.2">
      <c r="A126" s="104"/>
      <c r="B126" s="101"/>
      <c r="C126" s="99" t="s">
        <v>192</v>
      </c>
      <c r="D126" s="102"/>
      <c r="E126" s="102"/>
      <c r="F126" s="102"/>
    </row>
    <row r="127" spans="1:6" s="103" customFormat="1" x14ac:dyDescent="0.2">
      <c r="A127" s="104"/>
      <c r="B127" s="101"/>
      <c r="C127" s="99" t="s">
        <v>455</v>
      </c>
      <c r="D127" s="102"/>
      <c r="E127" s="102"/>
      <c r="F127" s="102"/>
    </row>
    <row r="128" spans="1:6" s="103" customFormat="1" ht="22.9" customHeight="1" x14ac:dyDescent="0.2">
      <c r="A128" s="104"/>
      <c r="B128" s="101"/>
      <c r="C128" s="99" t="s">
        <v>464</v>
      </c>
      <c r="D128" s="102"/>
      <c r="E128" s="102"/>
      <c r="F128" s="102"/>
    </row>
    <row r="129" spans="1:6" s="103" customFormat="1" x14ac:dyDescent="0.2">
      <c r="A129" s="104"/>
      <c r="B129" s="101"/>
      <c r="C129" s="99" t="s">
        <v>50</v>
      </c>
      <c r="D129" s="102"/>
      <c r="E129" s="102"/>
      <c r="F129" s="102"/>
    </row>
    <row r="130" spans="1:6" s="103" customFormat="1" ht="25.9" customHeight="1" x14ac:dyDescent="0.2">
      <c r="A130" s="104"/>
      <c r="B130" s="101"/>
      <c r="C130" s="99" t="s">
        <v>450</v>
      </c>
      <c r="D130" s="102"/>
      <c r="E130" s="102"/>
      <c r="F130" s="102"/>
    </row>
    <row r="131" spans="1:6" s="103" customFormat="1" ht="24" x14ac:dyDescent="0.2">
      <c r="A131" s="104"/>
      <c r="B131" s="101"/>
      <c r="C131" s="99" t="s">
        <v>325</v>
      </c>
      <c r="D131" s="102"/>
      <c r="E131" s="102"/>
      <c r="F131" s="102"/>
    </row>
    <row r="132" spans="1:6" s="103" customFormat="1" ht="24" x14ac:dyDescent="0.2">
      <c r="A132" s="104"/>
      <c r="B132" s="101"/>
      <c r="C132" s="99" t="s">
        <v>324</v>
      </c>
      <c r="D132" s="102"/>
      <c r="E132" s="102"/>
      <c r="F132" s="102"/>
    </row>
    <row r="133" spans="1:6" s="103" customFormat="1" x14ac:dyDescent="0.2">
      <c r="A133" s="104"/>
      <c r="B133" s="101"/>
      <c r="C133" s="99" t="s">
        <v>239</v>
      </c>
      <c r="D133" s="102"/>
      <c r="E133" s="102"/>
      <c r="F133" s="102"/>
    </row>
    <row r="134" spans="1:6" s="103" customFormat="1" ht="24" x14ac:dyDescent="0.2">
      <c r="A134" s="104"/>
      <c r="B134" s="101"/>
      <c r="C134" s="99" t="s">
        <v>453</v>
      </c>
      <c r="D134" s="102"/>
      <c r="E134" s="102"/>
      <c r="F134" s="102"/>
    </row>
    <row r="135" spans="1:6" s="103" customFormat="1" x14ac:dyDescent="0.2">
      <c r="A135" s="104"/>
      <c r="B135" s="101"/>
      <c r="C135" s="99" t="s">
        <v>180</v>
      </c>
      <c r="D135" s="102"/>
      <c r="E135" s="102"/>
      <c r="F135" s="102"/>
    </row>
    <row r="136" spans="1:6" s="103" customFormat="1" x14ac:dyDescent="0.2">
      <c r="A136" s="104"/>
      <c r="B136" s="101"/>
      <c r="C136" s="99" t="s">
        <v>245</v>
      </c>
      <c r="D136" s="102"/>
      <c r="E136" s="102"/>
      <c r="F136" s="102"/>
    </row>
    <row r="137" spans="1:6" s="103" customFormat="1" x14ac:dyDescent="0.2">
      <c r="A137" s="104"/>
      <c r="B137" s="101"/>
      <c r="C137" s="99" t="s">
        <v>34</v>
      </c>
      <c r="D137" s="102"/>
      <c r="E137" s="102"/>
      <c r="F137" s="102"/>
    </row>
    <row r="138" spans="1:6" s="103" customFormat="1" x14ac:dyDescent="0.2">
      <c r="A138" s="104"/>
      <c r="B138" s="101"/>
      <c r="C138" s="99" t="s">
        <v>391</v>
      </c>
      <c r="D138" s="102"/>
      <c r="E138" s="102"/>
      <c r="F138" s="102"/>
    </row>
    <row r="139" spans="1:6" s="103" customFormat="1" x14ac:dyDescent="0.2">
      <c r="A139" s="104"/>
      <c r="B139" s="101"/>
      <c r="C139" s="99" t="s">
        <v>251</v>
      </c>
      <c r="D139" s="102"/>
      <c r="E139" s="102"/>
      <c r="F139" s="102"/>
    </row>
    <row r="140" spans="1:6" s="103" customFormat="1" ht="25.15" customHeight="1" x14ac:dyDescent="0.2">
      <c r="A140" s="104"/>
      <c r="B140" s="101"/>
      <c r="C140" s="99" t="s">
        <v>469</v>
      </c>
      <c r="D140" s="102"/>
      <c r="E140" s="102"/>
      <c r="F140" s="102"/>
    </row>
    <row r="141" spans="1:6" s="103" customFormat="1" ht="11.25" customHeight="1" x14ac:dyDescent="0.2">
      <c r="A141" s="104"/>
      <c r="B141" s="101"/>
      <c r="C141" s="99" t="s">
        <v>460</v>
      </c>
      <c r="D141" s="102"/>
      <c r="E141" s="102"/>
      <c r="F141" s="102"/>
    </row>
    <row r="142" spans="1:6" s="103" customFormat="1" x14ac:dyDescent="0.2">
      <c r="A142" s="104"/>
      <c r="B142" s="101"/>
      <c r="C142" s="99" t="s">
        <v>451</v>
      </c>
      <c r="D142" s="102"/>
      <c r="E142" s="102"/>
      <c r="F142" s="102"/>
    </row>
    <row r="143" spans="1:6" s="103" customFormat="1" x14ac:dyDescent="0.2">
      <c r="A143" s="104"/>
      <c r="B143" s="101"/>
      <c r="C143" s="99" t="s">
        <v>461</v>
      </c>
      <c r="D143" s="102"/>
      <c r="E143" s="102"/>
      <c r="F143" s="102"/>
    </row>
    <row r="144" spans="1:6" s="103" customFormat="1" ht="24" x14ac:dyDescent="0.2">
      <c r="A144" s="104"/>
      <c r="B144" s="101"/>
      <c r="C144" s="99" t="s">
        <v>256</v>
      </c>
      <c r="D144" s="102"/>
      <c r="E144" s="102"/>
      <c r="F144" s="102"/>
    </row>
    <row r="145" spans="1:6" s="103" customFormat="1" ht="24" x14ac:dyDescent="0.2">
      <c r="A145" s="104"/>
      <c r="B145" s="101"/>
      <c r="C145" s="99" t="s">
        <v>355</v>
      </c>
      <c r="D145" s="102"/>
      <c r="E145" s="102"/>
      <c r="F145" s="102"/>
    </row>
    <row r="146" spans="1:6" s="103" customFormat="1" x14ac:dyDescent="0.2">
      <c r="A146" s="104"/>
      <c r="B146" s="101"/>
      <c r="C146" s="99" t="s">
        <v>243</v>
      </c>
      <c r="D146" s="102"/>
      <c r="E146" s="102"/>
      <c r="F146" s="102"/>
    </row>
    <row r="147" spans="1:6" s="103" customFormat="1" ht="36" x14ac:dyDescent="0.2">
      <c r="A147" s="104"/>
      <c r="B147" s="101"/>
      <c r="C147" s="99" t="s">
        <v>337</v>
      </c>
      <c r="D147" s="102"/>
      <c r="E147" s="102"/>
      <c r="F147" s="102"/>
    </row>
    <row r="148" spans="1:6" s="78" customFormat="1" x14ac:dyDescent="0.2">
      <c r="A148" s="85"/>
      <c r="B148" s="85"/>
      <c r="C148" s="89" t="s">
        <v>1</v>
      </c>
      <c r="D148" s="76">
        <v>1</v>
      </c>
      <c r="E148" s="76"/>
      <c r="F148" s="76">
        <f>D148*E148</f>
        <v>0</v>
      </c>
    </row>
    <row r="149" spans="1:6" s="78" customFormat="1" x14ac:dyDescent="0.2">
      <c r="A149" s="85"/>
      <c r="B149" s="85"/>
      <c r="C149" s="89"/>
      <c r="D149" s="76"/>
      <c r="E149" s="76"/>
      <c r="F149" s="76"/>
    </row>
    <row r="150" spans="1:6" s="78" customFormat="1" x14ac:dyDescent="0.2">
      <c r="A150" s="85"/>
      <c r="B150" s="85"/>
      <c r="C150" s="82" t="s">
        <v>295</v>
      </c>
      <c r="D150" s="76"/>
      <c r="E150" s="76"/>
      <c r="F150" s="76"/>
    </row>
    <row r="151" spans="1:6" s="78" customFormat="1" x14ac:dyDescent="0.2">
      <c r="A151" s="80" t="s">
        <v>30</v>
      </c>
      <c r="B151" s="75" t="s">
        <v>6</v>
      </c>
      <c r="C151" s="73" t="s">
        <v>465</v>
      </c>
      <c r="D151" s="76"/>
      <c r="E151" s="76"/>
      <c r="F151" s="76"/>
    </row>
    <row r="152" spans="1:6" s="103" customFormat="1" x14ac:dyDescent="0.2">
      <c r="A152" s="104"/>
      <c r="B152" s="101"/>
      <c r="C152" s="109" t="s">
        <v>446</v>
      </c>
      <c r="D152" s="102"/>
      <c r="E152" s="102"/>
      <c r="F152" s="102"/>
    </row>
    <row r="153" spans="1:6" s="103" customFormat="1" x14ac:dyDescent="0.2">
      <c r="A153" s="104"/>
      <c r="B153" s="101"/>
      <c r="C153" s="99" t="s">
        <v>192</v>
      </c>
      <c r="D153" s="102"/>
      <c r="E153" s="102"/>
      <c r="F153" s="102"/>
    </row>
    <row r="154" spans="1:6" s="103" customFormat="1" x14ac:dyDescent="0.2">
      <c r="A154" s="104"/>
      <c r="B154" s="101"/>
      <c r="C154" s="99" t="s">
        <v>462</v>
      </c>
      <c r="D154" s="102"/>
      <c r="E154" s="102"/>
      <c r="F154" s="102"/>
    </row>
    <row r="155" spans="1:6" s="103" customFormat="1" ht="17.45" customHeight="1" x14ac:dyDescent="0.2">
      <c r="A155" s="104"/>
      <c r="B155" s="101"/>
      <c r="C155" s="99" t="s">
        <v>463</v>
      </c>
      <c r="D155" s="102"/>
      <c r="E155" s="102"/>
      <c r="F155" s="102"/>
    </row>
    <row r="156" spans="1:6" s="103" customFormat="1" x14ac:dyDescent="0.2">
      <c r="A156" s="104"/>
      <c r="B156" s="101"/>
      <c r="C156" s="99" t="s">
        <v>50</v>
      </c>
      <c r="D156" s="102"/>
      <c r="E156" s="102"/>
      <c r="F156" s="102"/>
    </row>
    <row r="157" spans="1:6" s="103" customFormat="1" ht="28.5" customHeight="1" x14ac:dyDescent="0.2">
      <c r="A157" s="104"/>
      <c r="B157" s="101"/>
      <c r="C157" s="99" t="s">
        <v>458</v>
      </c>
      <c r="D157" s="102"/>
      <c r="E157" s="102"/>
      <c r="F157" s="102"/>
    </row>
    <row r="158" spans="1:6" s="103" customFormat="1" ht="24" x14ac:dyDescent="0.2">
      <c r="A158" s="104"/>
      <c r="B158" s="101"/>
      <c r="C158" s="99" t="s">
        <v>325</v>
      </c>
      <c r="D158" s="102"/>
      <c r="E158" s="102"/>
      <c r="F158" s="102"/>
    </row>
    <row r="159" spans="1:6" s="103" customFormat="1" ht="24" x14ac:dyDescent="0.2">
      <c r="A159" s="104"/>
      <c r="B159" s="101"/>
      <c r="C159" s="99" t="s">
        <v>324</v>
      </c>
      <c r="D159" s="102"/>
      <c r="E159" s="102"/>
      <c r="F159" s="102"/>
    </row>
    <row r="160" spans="1:6" s="103" customFormat="1" x14ac:dyDescent="0.2">
      <c r="A160" s="104"/>
      <c r="B160" s="101"/>
      <c r="C160" s="99" t="s">
        <v>239</v>
      </c>
      <c r="D160" s="102"/>
      <c r="E160" s="102"/>
      <c r="F160" s="102"/>
    </row>
    <row r="161" spans="1:6" s="103" customFormat="1" ht="24" x14ac:dyDescent="0.2">
      <c r="A161" s="104"/>
      <c r="B161" s="101"/>
      <c r="C161" s="99" t="s">
        <v>453</v>
      </c>
      <c r="D161" s="102"/>
      <c r="E161" s="102"/>
      <c r="F161" s="102"/>
    </row>
    <row r="162" spans="1:6" s="103" customFormat="1" x14ac:dyDescent="0.2">
      <c r="A162" s="104"/>
      <c r="B162" s="101"/>
      <c r="C162" s="99" t="s">
        <v>180</v>
      </c>
      <c r="D162" s="102"/>
      <c r="E162" s="102"/>
      <c r="F162" s="102"/>
    </row>
    <row r="163" spans="1:6" s="103" customFormat="1" x14ac:dyDescent="0.2">
      <c r="A163" s="104"/>
      <c r="B163" s="101"/>
      <c r="C163" s="99" t="s">
        <v>245</v>
      </c>
      <c r="D163" s="102"/>
      <c r="E163" s="102"/>
      <c r="F163" s="102"/>
    </row>
    <row r="164" spans="1:6" s="103" customFormat="1" x14ac:dyDescent="0.2">
      <c r="A164" s="104"/>
      <c r="B164" s="101"/>
      <c r="C164" s="99" t="s">
        <v>34</v>
      </c>
      <c r="D164" s="102"/>
      <c r="E164" s="102"/>
      <c r="F164" s="102"/>
    </row>
    <row r="165" spans="1:6" s="103" customFormat="1" x14ac:dyDescent="0.2">
      <c r="A165" s="104"/>
      <c r="B165" s="101"/>
      <c r="C165" s="99" t="s">
        <v>391</v>
      </c>
      <c r="D165" s="102"/>
      <c r="E165" s="102"/>
      <c r="F165" s="102"/>
    </row>
    <row r="166" spans="1:6" s="103" customFormat="1" x14ac:dyDescent="0.2">
      <c r="A166" s="104"/>
      <c r="B166" s="101"/>
      <c r="C166" s="99" t="s">
        <v>251</v>
      </c>
      <c r="D166" s="102"/>
      <c r="E166" s="102"/>
      <c r="F166" s="102"/>
    </row>
    <row r="167" spans="1:6" s="103" customFormat="1" ht="25.15" customHeight="1" x14ac:dyDescent="0.2">
      <c r="A167" s="104"/>
      <c r="B167" s="101"/>
      <c r="C167" s="99" t="s">
        <v>469</v>
      </c>
      <c r="D167" s="102"/>
      <c r="E167" s="102"/>
      <c r="F167" s="102"/>
    </row>
    <row r="168" spans="1:6" s="103" customFormat="1" ht="13.5" customHeight="1" x14ac:dyDescent="0.2">
      <c r="A168" s="104"/>
      <c r="B168" s="101"/>
      <c r="C168" s="99" t="s">
        <v>460</v>
      </c>
      <c r="D168" s="102"/>
      <c r="E168" s="102"/>
      <c r="F168" s="102"/>
    </row>
    <row r="169" spans="1:6" s="103" customFormat="1" x14ac:dyDescent="0.2">
      <c r="A169" s="104"/>
      <c r="B169" s="101"/>
      <c r="C169" s="99" t="s">
        <v>451</v>
      </c>
      <c r="D169" s="102"/>
      <c r="E169" s="102"/>
      <c r="F169" s="102"/>
    </row>
    <row r="170" spans="1:6" s="103" customFormat="1" x14ac:dyDescent="0.2">
      <c r="A170" s="104"/>
      <c r="B170" s="101"/>
      <c r="C170" s="99" t="s">
        <v>461</v>
      </c>
      <c r="D170" s="102"/>
      <c r="E170" s="102"/>
      <c r="F170" s="102"/>
    </row>
    <row r="171" spans="1:6" s="103" customFormat="1" ht="24" x14ac:dyDescent="0.2">
      <c r="A171" s="104"/>
      <c r="B171" s="101"/>
      <c r="C171" s="99" t="s">
        <v>256</v>
      </c>
      <c r="D171" s="102"/>
      <c r="E171" s="102"/>
      <c r="F171" s="102"/>
    </row>
    <row r="172" spans="1:6" s="103" customFormat="1" ht="24" x14ac:dyDescent="0.2">
      <c r="A172" s="104"/>
      <c r="B172" s="101"/>
      <c r="C172" s="99" t="s">
        <v>355</v>
      </c>
      <c r="D172" s="102"/>
      <c r="E172" s="102"/>
      <c r="F172" s="102"/>
    </row>
    <row r="173" spans="1:6" s="103" customFormat="1" x14ac:dyDescent="0.2">
      <c r="A173" s="104"/>
      <c r="B173" s="101"/>
      <c r="C173" s="99" t="s">
        <v>243</v>
      </c>
      <c r="D173" s="102"/>
      <c r="E173" s="102"/>
      <c r="F173" s="102"/>
    </row>
    <row r="174" spans="1:6" s="103" customFormat="1" ht="36" x14ac:dyDescent="0.2">
      <c r="A174" s="104"/>
      <c r="B174" s="101"/>
      <c r="C174" s="99" t="s">
        <v>337</v>
      </c>
      <c r="D174" s="102"/>
      <c r="E174" s="102"/>
      <c r="F174" s="102"/>
    </row>
    <row r="175" spans="1:6" s="78" customFormat="1" x14ac:dyDescent="0.2">
      <c r="A175" s="85"/>
      <c r="B175" s="85"/>
      <c r="C175" s="89" t="s">
        <v>1</v>
      </c>
      <c r="D175" s="76">
        <v>1</v>
      </c>
      <c r="E175" s="76"/>
      <c r="F175" s="76">
        <f>D175*E175</f>
        <v>0</v>
      </c>
    </row>
    <row r="176" spans="1:6" s="78" customFormat="1" x14ac:dyDescent="0.2">
      <c r="A176" s="85"/>
      <c r="B176" s="85"/>
      <c r="C176" s="89"/>
      <c r="D176" s="76"/>
      <c r="E176" s="76"/>
      <c r="F176" s="76"/>
    </row>
    <row r="177" spans="1:6" s="78" customFormat="1" x14ac:dyDescent="0.2">
      <c r="A177" s="85"/>
      <c r="B177" s="85"/>
      <c r="C177" s="82" t="s">
        <v>202</v>
      </c>
      <c r="D177" s="76"/>
      <c r="E177" s="76"/>
      <c r="F177" s="76"/>
    </row>
    <row r="178" spans="1:6" s="78" customFormat="1" ht="48" x14ac:dyDescent="0.2">
      <c r="A178" s="80" t="s">
        <v>30</v>
      </c>
      <c r="B178" s="75" t="s">
        <v>7</v>
      </c>
      <c r="C178" s="55" t="s">
        <v>489</v>
      </c>
      <c r="D178" s="76"/>
      <c r="E178" s="76"/>
      <c r="F178" s="76"/>
    </row>
    <row r="179" spans="1:6" s="78" customFormat="1" x14ac:dyDescent="0.2">
      <c r="A179" s="80"/>
      <c r="B179" s="75"/>
      <c r="C179" s="109" t="s">
        <v>296</v>
      </c>
      <c r="D179" s="76"/>
      <c r="E179" s="76"/>
      <c r="F179" s="76"/>
    </row>
    <row r="180" spans="1:6" s="78" customFormat="1" x14ac:dyDescent="0.2">
      <c r="A180" s="80"/>
      <c r="B180" s="75"/>
      <c r="C180" s="74" t="s">
        <v>177</v>
      </c>
      <c r="D180" s="76"/>
      <c r="E180" s="76"/>
      <c r="F180" s="76"/>
    </row>
    <row r="181" spans="1:6" s="78" customFormat="1" x14ac:dyDescent="0.2">
      <c r="A181" s="80"/>
      <c r="B181" s="75"/>
      <c r="C181" s="74" t="s">
        <v>434</v>
      </c>
      <c r="D181" s="76"/>
      <c r="E181" s="76"/>
      <c r="F181" s="76"/>
    </row>
    <row r="182" spans="1:6" s="78" customFormat="1" x14ac:dyDescent="0.2">
      <c r="A182" s="80"/>
      <c r="B182" s="75"/>
      <c r="C182" s="74" t="s">
        <v>42</v>
      </c>
      <c r="D182" s="76"/>
      <c r="E182" s="76"/>
      <c r="F182" s="76"/>
    </row>
    <row r="183" spans="1:6" s="78" customFormat="1" x14ac:dyDescent="0.2">
      <c r="A183" s="80"/>
      <c r="B183" s="75"/>
      <c r="C183" s="74" t="s">
        <v>50</v>
      </c>
      <c r="D183" s="76"/>
      <c r="E183" s="76"/>
      <c r="F183" s="76"/>
    </row>
    <row r="184" spans="1:6" s="78" customFormat="1" ht="13.9" customHeight="1" x14ac:dyDescent="0.2">
      <c r="A184" s="80"/>
      <c r="B184" s="75"/>
      <c r="C184" s="74" t="s">
        <v>182</v>
      </c>
      <c r="D184" s="76"/>
      <c r="E184" s="76"/>
      <c r="F184" s="76"/>
    </row>
    <row r="185" spans="1:6" s="78" customFormat="1" ht="24" customHeight="1" x14ac:dyDescent="0.2">
      <c r="A185" s="80"/>
      <c r="B185" s="75"/>
      <c r="C185" s="74" t="s">
        <v>185</v>
      </c>
      <c r="D185" s="76"/>
      <c r="E185" s="76"/>
      <c r="F185" s="76"/>
    </row>
    <row r="186" spans="1:6" s="78" customFormat="1" ht="14.45" customHeight="1" x14ac:dyDescent="0.2">
      <c r="A186" s="80"/>
      <c r="B186" s="75"/>
      <c r="C186" s="74" t="s">
        <v>186</v>
      </c>
      <c r="D186" s="76"/>
      <c r="E186" s="76"/>
      <c r="F186" s="76"/>
    </row>
    <row r="187" spans="1:6" s="78" customFormat="1" ht="13.9" customHeight="1" x14ac:dyDescent="0.2">
      <c r="A187" s="80"/>
      <c r="B187" s="75"/>
      <c r="C187" s="74" t="s">
        <v>187</v>
      </c>
      <c r="D187" s="76"/>
      <c r="E187" s="76"/>
      <c r="F187" s="76"/>
    </row>
    <row r="188" spans="1:6" s="78" customFormat="1" ht="24" x14ac:dyDescent="0.2">
      <c r="A188" s="80"/>
      <c r="B188" s="75"/>
      <c r="C188" s="74" t="s">
        <v>246</v>
      </c>
      <c r="D188" s="76"/>
      <c r="E188" s="76"/>
      <c r="F188" s="76"/>
    </row>
    <row r="189" spans="1:6" s="78" customFormat="1" ht="37.15" customHeight="1" x14ac:dyDescent="0.2">
      <c r="A189" s="80"/>
      <c r="B189" s="75"/>
      <c r="C189" s="74" t="s">
        <v>247</v>
      </c>
      <c r="D189" s="76"/>
      <c r="E189" s="76"/>
      <c r="F189" s="76"/>
    </row>
    <row r="190" spans="1:6" s="78" customFormat="1" ht="25.9" customHeight="1" x14ac:dyDescent="0.2">
      <c r="A190" s="80"/>
      <c r="B190" s="75"/>
      <c r="C190" s="74" t="s">
        <v>183</v>
      </c>
      <c r="D190" s="76"/>
      <c r="E190" s="76"/>
      <c r="F190" s="76"/>
    </row>
    <row r="191" spans="1:6" s="78" customFormat="1" ht="13.15" customHeight="1" x14ac:dyDescent="0.2">
      <c r="A191" s="80"/>
      <c r="B191" s="75"/>
      <c r="C191" s="74" t="s">
        <v>250</v>
      </c>
      <c r="D191" s="76"/>
      <c r="E191" s="76"/>
      <c r="F191" s="76"/>
    </row>
    <row r="192" spans="1:6" s="78" customFormat="1" ht="37.9" customHeight="1" x14ac:dyDescent="0.2">
      <c r="A192" s="80"/>
      <c r="B192" s="75"/>
      <c r="C192" s="74" t="s">
        <v>252</v>
      </c>
      <c r="D192" s="76"/>
      <c r="E192" s="76"/>
      <c r="F192" s="76"/>
    </row>
    <row r="193" spans="1:6" s="78" customFormat="1" x14ac:dyDescent="0.2">
      <c r="A193" s="80"/>
      <c r="B193" s="75"/>
      <c r="C193" s="74" t="s">
        <v>180</v>
      </c>
      <c r="D193" s="76"/>
      <c r="E193" s="76"/>
      <c r="F193" s="76"/>
    </row>
    <row r="194" spans="1:6" s="78" customFormat="1" x14ac:dyDescent="0.2">
      <c r="A194" s="80"/>
      <c r="B194" s="75"/>
      <c r="C194" s="74" t="s">
        <v>245</v>
      </c>
      <c r="D194" s="76"/>
      <c r="E194" s="76"/>
      <c r="F194" s="76"/>
    </row>
    <row r="195" spans="1:6" s="78" customFormat="1" x14ac:dyDescent="0.2">
      <c r="A195" s="80"/>
      <c r="B195" s="75"/>
      <c r="C195" s="74" t="s">
        <v>34</v>
      </c>
      <c r="D195" s="76"/>
      <c r="E195" s="76"/>
      <c r="F195" s="76"/>
    </row>
    <row r="196" spans="1:6" s="78" customFormat="1" x14ac:dyDescent="0.2">
      <c r="A196" s="80"/>
      <c r="B196" s="75"/>
      <c r="C196" s="74" t="s">
        <v>391</v>
      </c>
      <c r="D196" s="76"/>
      <c r="E196" s="76"/>
      <c r="F196" s="76"/>
    </row>
    <row r="197" spans="1:6" s="78" customFormat="1" x14ac:dyDescent="0.2">
      <c r="A197" s="80"/>
      <c r="B197" s="75"/>
      <c r="C197" s="74" t="s">
        <v>251</v>
      </c>
      <c r="D197" s="76"/>
      <c r="E197" s="76"/>
      <c r="F197" s="76"/>
    </row>
    <row r="198" spans="1:6" s="78" customFormat="1" ht="24" x14ac:dyDescent="0.2">
      <c r="A198" s="80"/>
      <c r="B198" s="75"/>
      <c r="C198" s="74" t="s">
        <v>259</v>
      </c>
      <c r="D198" s="76"/>
      <c r="E198" s="76"/>
      <c r="F198" s="76"/>
    </row>
    <row r="199" spans="1:6" s="78" customFormat="1" ht="24.6" customHeight="1" x14ac:dyDescent="0.2">
      <c r="A199" s="80"/>
      <c r="B199" s="75"/>
      <c r="C199" s="74" t="s">
        <v>262</v>
      </c>
      <c r="D199" s="76"/>
      <c r="E199" s="76"/>
      <c r="F199" s="76"/>
    </row>
    <row r="200" spans="1:6" s="78" customFormat="1" ht="14.45" customHeight="1" x14ac:dyDescent="0.2">
      <c r="A200" s="80"/>
      <c r="B200" s="75"/>
      <c r="C200" s="74" t="s">
        <v>260</v>
      </c>
      <c r="D200" s="76"/>
      <c r="E200" s="76"/>
      <c r="F200" s="76"/>
    </row>
    <row r="201" spans="1:6" s="78" customFormat="1" ht="26.45" customHeight="1" x14ac:dyDescent="0.2">
      <c r="A201" s="80"/>
      <c r="B201" s="75"/>
      <c r="C201" s="74" t="s">
        <v>263</v>
      </c>
      <c r="D201" s="76"/>
      <c r="E201" s="76"/>
      <c r="F201" s="76"/>
    </row>
    <row r="202" spans="1:6" s="78" customFormat="1" ht="36.6" customHeight="1" x14ac:dyDescent="0.2">
      <c r="A202" s="80"/>
      <c r="B202" s="75"/>
      <c r="C202" s="74" t="s">
        <v>253</v>
      </c>
      <c r="D202" s="76"/>
      <c r="E202" s="76"/>
      <c r="F202" s="76"/>
    </row>
    <row r="203" spans="1:6" s="78" customFormat="1" ht="174" customHeight="1" x14ac:dyDescent="0.2">
      <c r="A203" s="85"/>
      <c r="B203" s="85"/>
      <c r="C203" s="89" t="s">
        <v>1</v>
      </c>
      <c r="D203" s="76">
        <v>1</v>
      </c>
      <c r="E203" s="76"/>
      <c r="F203" s="76">
        <f>D203*E203</f>
        <v>0</v>
      </c>
    </row>
    <row r="204" spans="1:6" s="78" customFormat="1" x14ac:dyDescent="0.2">
      <c r="A204" s="85"/>
      <c r="B204" s="85"/>
      <c r="C204" s="89"/>
      <c r="D204" s="76"/>
      <c r="E204" s="76"/>
      <c r="F204" s="76"/>
    </row>
    <row r="205" spans="1:6" s="78" customFormat="1" x14ac:dyDescent="0.2">
      <c r="A205" s="85"/>
      <c r="B205" s="85"/>
      <c r="C205" s="82" t="s">
        <v>203</v>
      </c>
      <c r="D205" s="76"/>
      <c r="E205" s="76"/>
      <c r="F205" s="76"/>
    </row>
    <row r="206" spans="1:6" s="78" customFormat="1" ht="24.6" customHeight="1" x14ac:dyDescent="0.2">
      <c r="A206" s="80" t="s">
        <v>30</v>
      </c>
      <c r="B206" s="75" t="s">
        <v>8</v>
      </c>
      <c r="C206" s="45" t="s">
        <v>261</v>
      </c>
      <c r="D206" s="76"/>
      <c r="E206" s="76"/>
      <c r="F206" s="76"/>
    </row>
    <row r="207" spans="1:6" s="78" customFormat="1" x14ac:dyDescent="0.2">
      <c r="A207" s="80"/>
      <c r="B207" s="75"/>
      <c r="C207" s="111" t="s">
        <v>270</v>
      </c>
      <c r="D207" s="76"/>
      <c r="E207" s="76"/>
      <c r="F207" s="76"/>
    </row>
    <row r="208" spans="1:6" s="78" customFormat="1" x14ac:dyDescent="0.2">
      <c r="A208" s="80"/>
      <c r="B208" s="75"/>
      <c r="C208" s="83" t="s">
        <v>192</v>
      </c>
      <c r="D208" s="76"/>
      <c r="E208" s="76"/>
      <c r="F208" s="76"/>
    </row>
    <row r="209" spans="1:6" s="78" customFormat="1" x14ac:dyDescent="0.2">
      <c r="A209" s="80"/>
      <c r="B209" s="75"/>
      <c r="C209" s="74" t="s">
        <v>257</v>
      </c>
      <c r="D209" s="76"/>
      <c r="E209" s="76"/>
      <c r="F209" s="76"/>
    </row>
    <row r="210" spans="1:6" s="78" customFormat="1" ht="24" x14ac:dyDescent="0.2">
      <c r="A210" s="80"/>
      <c r="B210" s="75"/>
      <c r="C210" s="74" t="s">
        <v>258</v>
      </c>
      <c r="D210" s="76"/>
      <c r="E210" s="76"/>
      <c r="F210" s="76"/>
    </row>
    <row r="211" spans="1:6" s="78" customFormat="1" x14ac:dyDescent="0.2">
      <c r="A211" s="80"/>
      <c r="B211" s="75"/>
      <c r="C211" s="74" t="s">
        <v>50</v>
      </c>
      <c r="D211" s="76"/>
      <c r="E211" s="76"/>
      <c r="F211" s="76"/>
    </row>
    <row r="212" spans="1:6" s="78" customFormat="1" ht="25.9" customHeight="1" x14ac:dyDescent="0.2">
      <c r="A212" s="80"/>
      <c r="B212" s="75"/>
      <c r="C212" s="74" t="s">
        <v>255</v>
      </c>
      <c r="D212" s="76"/>
      <c r="E212" s="76"/>
      <c r="F212" s="76"/>
    </row>
    <row r="213" spans="1:6" s="78" customFormat="1" ht="48" x14ac:dyDescent="0.2">
      <c r="A213" s="80"/>
      <c r="B213" s="75"/>
      <c r="C213" s="74" t="s">
        <v>272</v>
      </c>
      <c r="D213" s="76"/>
      <c r="E213" s="76"/>
      <c r="F213" s="76"/>
    </row>
    <row r="214" spans="1:6" s="78" customFormat="1" ht="24" customHeight="1" x14ac:dyDescent="0.2">
      <c r="A214" s="80"/>
      <c r="B214" s="75"/>
      <c r="C214" s="74" t="s">
        <v>324</v>
      </c>
      <c r="D214" s="76"/>
      <c r="E214" s="76"/>
      <c r="F214" s="76"/>
    </row>
    <row r="215" spans="1:6" s="78" customFormat="1" x14ac:dyDescent="0.2">
      <c r="A215" s="80"/>
      <c r="B215" s="75"/>
      <c r="C215" s="74" t="s">
        <v>239</v>
      </c>
      <c r="D215" s="76"/>
      <c r="E215" s="76"/>
      <c r="F215" s="76"/>
    </row>
    <row r="216" spans="1:6" s="78" customFormat="1" x14ac:dyDescent="0.2">
      <c r="A216" s="80"/>
      <c r="B216" s="75"/>
      <c r="C216" s="74" t="s">
        <v>180</v>
      </c>
      <c r="D216" s="76"/>
      <c r="E216" s="76"/>
      <c r="F216" s="76"/>
    </row>
    <row r="217" spans="1:6" s="78" customFormat="1" x14ac:dyDescent="0.2">
      <c r="A217" s="80"/>
      <c r="B217" s="75"/>
      <c r="C217" s="74" t="s">
        <v>245</v>
      </c>
      <c r="D217" s="76"/>
      <c r="E217" s="76"/>
      <c r="F217" s="76"/>
    </row>
    <row r="218" spans="1:6" s="78" customFormat="1" x14ac:dyDescent="0.2">
      <c r="A218" s="80"/>
      <c r="B218" s="75"/>
      <c r="C218" s="74" t="s">
        <v>34</v>
      </c>
      <c r="D218" s="76"/>
      <c r="E218" s="76"/>
      <c r="F218" s="76"/>
    </row>
    <row r="219" spans="1:6" s="78" customFormat="1" x14ac:dyDescent="0.2">
      <c r="A219" s="80"/>
      <c r="B219" s="75"/>
      <c r="C219" s="74" t="s">
        <v>391</v>
      </c>
      <c r="D219" s="76"/>
      <c r="E219" s="76"/>
      <c r="F219" s="76"/>
    </row>
    <row r="220" spans="1:6" s="78" customFormat="1" x14ac:dyDescent="0.2">
      <c r="A220" s="80"/>
      <c r="B220" s="75"/>
      <c r="C220" s="74" t="s">
        <v>251</v>
      </c>
      <c r="D220" s="76"/>
      <c r="E220" s="76"/>
      <c r="F220" s="76"/>
    </row>
    <row r="221" spans="1:6" s="78" customFormat="1" x14ac:dyDescent="0.2">
      <c r="A221" s="80"/>
      <c r="B221" s="75"/>
      <c r="C221" s="74" t="s">
        <v>240</v>
      </c>
      <c r="D221" s="76"/>
      <c r="E221" s="76"/>
      <c r="F221" s="76"/>
    </row>
    <row r="222" spans="1:6" s="78" customFormat="1" x14ac:dyDescent="0.2">
      <c r="A222" s="80"/>
      <c r="B222" s="75"/>
      <c r="C222" s="74" t="s">
        <v>264</v>
      </c>
      <c r="D222" s="76"/>
      <c r="E222" s="76"/>
      <c r="F222" s="76"/>
    </row>
    <row r="223" spans="1:6" s="78" customFormat="1" ht="24" x14ac:dyDescent="0.2">
      <c r="A223" s="80"/>
      <c r="B223" s="75"/>
      <c r="C223" s="74" t="s">
        <v>241</v>
      </c>
      <c r="D223" s="76"/>
      <c r="E223" s="76"/>
      <c r="F223" s="76"/>
    </row>
    <row r="224" spans="1:6" s="78" customFormat="1" x14ac:dyDescent="0.2">
      <c r="A224" s="80"/>
      <c r="B224" s="75"/>
      <c r="C224" s="74" t="s">
        <v>242</v>
      </c>
      <c r="D224" s="76"/>
      <c r="E224" s="76"/>
      <c r="F224" s="76"/>
    </row>
    <row r="225" spans="1:6" s="78" customFormat="1" ht="13.15" customHeight="1" x14ac:dyDescent="0.2">
      <c r="A225" s="80"/>
      <c r="B225" s="75"/>
      <c r="C225" s="74" t="s">
        <v>256</v>
      </c>
      <c r="D225" s="76"/>
      <c r="E225" s="76"/>
      <c r="F225" s="76"/>
    </row>
    <row r="226" spans="1:6" s="78" customFormat="1" x14ac:dyDescent="0.2">
      <c r="A226" s="80"/>
      <c r="B226" s="75"/>
      <c r="C226" s="74" t="s">
        <v>243</v>
      </c>
      <c r="D226" s="76"/>
      <c r="E226" s="76"/>
      <c r="F226" s="76"/>
    </row>
    <row r="227" spans="1:6" s="78" customFormat="1" x14ac:dyDescent="0.2">
      <c r="A227" s="85"/>
      <c r="B227" s="85"/>
      <c r="C227" s="89" t="s">
        <v>1</v>
      </c>
      <c r="D227" s="76">
        <v>1</v>
      </c>
      <c r="E227" s="76"/>
      <c r="F227" s="76">
        <f>D227*E227</f>
        <v>0</v>
      </c>
    </row>
    <row r="228" spans="1:6" s="78" customFormat="1" x14ac:dyDescent="0.2">
      <c r="A228" s="85"/>
      <c r="B228" s="85"/>
      <c r="C228" s="89"/>
      <c r="D228" s="76"/>
      <c r="E228" s="76"/>
      <c r="F228" s="76"/>
    </row>
    <row r="229" spans="1:6" s="78" customFormat="1" x14ac:dyDescent="0.2">
      <c r="A229" s="85"/>
      <c r="B229" s="85"/>
      <c r="C229" s="82" t="s">
        <v>204</v>
      </c>
      <c r="D229" s="76"/>
      <c r="E229" s="76"/>
      <c r="F229" s="76"/>
    </row>
    <row r="230" spans="1:6" s="78" customFormat="1" ht="15.6" customHeight="1" x14ac:dyDescent="0.2">
      <c r="A230" s="80" t="s">
        <v>30</v>
      </c>
      <c r="B230" s="75" t="s">
        <v>9</v>
      </c>
      <c r="C230" s="45" t="s">
        <v>269</v>
      </c>
      <c r="D230" s="76"/>
      <c r="E230" s="76"/>
      <c r="F230" s="76"/>
    </row>
    <row r="231" spans="1:6" s="78" customFormat="1" x14ac:dyDescent="0.2">
      <c r="A231" s="80"/>
      <c r="B231" s="75"/>
      <c r="C231" s="111" t="s">
        <v>271</v>
      </c>
      <c r="D231" s="76"/>
      <c r="E231" s="76"/>
      <c r="F231" s="76"/>
    </row>
    <row r="232" spans="1:6" s="78" customFormat="1" x14ac:dyDescent="0.2">
      <c r="A232" s="80"/>
      <c r="B232" s="75"/>
      <c r="C232" s="83" t="s">
        <v>192</v>
      </c>
      <c r="D232" s="76"/>
      <c r="E232" s="76"/>
      <c r="F232" s="76"/>
    </row>
    <row r="233" spans="1:6" s="78" customFormat="1" x14ac:dyDescent="0.2">
      <c r="A233" s="80"/>
      <c r="B233" s="75"/>
      <c r="C233" s="74" t="s">
        <v>274</v>
      </c>
      <c r="D233" s="76"/>
      <c r="E233" s="76"/>
      <c r="F233" s="76"/>
    </row>
    <row r="234" spans="1:6" s="78" customFormat="1" x14ac:dyDescent="0.2">
      <c r="A234" s="80"/>
      <c r="B234" s="75"/>
      <c r="C234" s="74" t="s">
        <v>422</v>
      </c>
      <c r="D234" s="76"/>
      <c r="E234" s="76"/>
      <c r="F234" s="76"/>
    </row>
    <row r="235" spans="1:6" s="78" customFormat="1" x14ac:dyDescent="0.2">
      <c r="A235" s="80"/>
      <c r="B235" s="75"/>
      <c r="C235" s="74" t="s">
        <v>50</v>
      </c>
      <c r="D235" s="76"/>
      <c r="E235" s="76"/>
      <c r="F235" s="76"/>
    </row>
    <row r="236" spans="1:6" s="78" customFormat="1" ht="22.9" customHeight="1" x14ac:dyDescent="0.2">
      <c r="A236" s="80"/>
      <c r="B236" s="75"/>
      <c r="C236" s="74" t="s">
        <v>255</v>
      </c>
      <c r="D236" s="76"/>
      <c r="E236" s="76"/>
      <c r="F236" s="76"/>
    </row>
    <row r="237" spans="1:6" s="78" customFormat="1" ht="48" x14ac:dyDescent="0.2">
      <c r="A237" s="80"/>
      <c r="B237" s="75"/>
      <c r="C237" s="74" t="s">
        <v>272</v>
      </c>
      <c r="D237" s="76"/>
      <c r="E237" s="76"/>
      <c r="F237" s="76"/>
    </row>
    <row r="238" spans="1:6" s="78" customFormat="1" ht="24" x14ac:dyDescent="0.2">
      <c r="A238" s="80"/>
      <c r="B238" s="75"/>
      <c r="C238" s="74" t="s">
        <v>324</v>
      </c>
      <c r="D238" s="76"/>
      <c r="E238" s="76"/>
      <c r="F238" s="76"/>
    </row>
    <row r="239" spans="1:6" s="78" customFormat="1" x14ac:dyDescent="0.2">
      <c r="A239" s="80"/>
      <c r="B239" s="75"/>
      <c r="C239" s="74" t="s">
        <v>31</v>
      </c>
      <c r="D239" s="76"/>
      <c r="E239" s="76"/>
      <c r="F239" s="76"/>
    </row>
    <row r="240" spans="1:6" s="78" customFormat="1" x14ac:dyDescent="0.2">
      <c r="A240" s="80"/>
      <c r="B240" s="75"/>
      <c r="C240" s="74" t="s">
        <v>180</v>
      </c>
      <c r="D240" s="76"/>
      <c r="E240" s="76"/>
      <c r="F240" s="76"/>
    </row>
    <row r="241" spans="1:6" s="78" customFormat="1" x14ac:dyDescent="0.2">
      <c r="A241" s="80"/>
      <c r="B241" s="75"/>
      <c r="C241" s="74" t="s">
        <v>245</v>
      </c>
      <c r="D241" s="76"/>
      <c r="E241" s="76"/>
      <c r="F241" s="76"/>
    </row>
    <row r="242" spans="1:6" s="78" customFormat="1" x14ac:dyDescent="0.2">
      <c r="A242" s="80"/>
      <c r="B242" s="75"/>
      <c r="C242" s="74" t="s">
        <v>34</v>
      </c>
      <c r="D242" s="76"/>
      <c r="E242" s="76"/>
      <c r="F242" s="76"/>
    </row>
    <row r="243" spans="1:6" s="78" customFormat="1" x14ac:dyDescent="0.2">
      <c r="A243" s="80"/>
      <c r="B243" s="75"/>
      <c r="C243" s="74" t="s">
        <v>391</v>
      </c>
      <c r="D243" s="76"/>
      <c r="E243" s="76"/>
      <c r="F243" s="76"/>
    </row>
    <row r="244" spans="1:6" s="78" customFormat="1" x14ac:dyDescent="0.2">
      <c r="A244" s="80"/>
      <c r="B244" s="75"/>
      <c r="C244" s="74" t="s">
        <v>251</v>
      </c>
      <c r="D244" s="76"/>
      <c r="E244" s="76"/>
      <c r="F244" s="76"/>
    </row>
    <row r="245" spans="1:6" s="78" customFormat="1" x14ac:dyDescent="0.2">
      <c r="A245" s="80"/>
      <c r="B245" s="75"/>
      <c r="C245" s="74" t="s">
        <v>240</v>
      </c>
      <c r="D245" s="76"/>
      <c r="E245" s="76"/>
      <c r="F245" s="76"/>
    </row>
    <row r="246" spans="1:6" s="78" customFormat="1" x14ac:dyDescent="0.2">
      <c r="A246" s="80"/>
      <c r="B246" s="75"/>
      <c r="C246" s="74" t="s">
        <v>264</v>
      </c>
      <c r="D246" s="76"/>
      <c r="E246" s="76"/>
      <c r="F246" s="76"/>
    </row>
    <row r="247" spans="1:6" s="78" customFormat="1" ht="24" x14ac:dyDescent="0.2">
      <c r="A247" s="80"/>
      <c r="B247" s="75"/>
      <c r="C247" s="74" t="s">
        <v>241</v>
      </c>
      <c r="D247" s="76"/>
      <c r="E247" s="76"/>
      <c r="F247" s="76"/>
    </row>
    <row r="248" spans="1:6" s="78" customFormat="1" x14ac:dyDescent="0.2">
      <c r="A248" s="80"/>
      <c r="B248" s="75"/>
      <c r="C248" s="74" t="s">
        <v>242</v>
      </c>
      <c r="D248" s="76"/>
      <c r="E248" s="76"/>
      <c r="F248" s="76"/>
    </row>
    <row r="249" spans="1:6" s="78" customFormat="1" ht="14.45" customHeight="1" x14ac:dyDescent="0.2">
      <c r="A249" s="80"/>
      <c r="B249" s="75"/>
      <c r="C249" s="74" t="s">
        <v>256</v>
      </c>
      <c r="D249" s="76"/>
      <c r="E249" s="76"/>
      <c r="F249" s="76"/>
    </row>
    <row r="250" spans="1:6" s="78" customFormat="1" x14ac:dyDescent="0.2">
      <c r="A250" s="80"/>
      <c r="B250" s="75"/>
      <c r="C250" s="74" t="s">
        <v>243</v>
      </c>
      <c r="D250" s="76"/>
      <c r="E250" s="76"/>
      <c r="F250" s="76"/>
    </row>
    <row r="251" spans="1:6" s="78" customFormat="1" x14ac:dyDescent="0.2">
      <c r="A251" s="85"/>
      <c r="B251" s="85"/>
      <c r="C251" s="89" t="s">
        <v>1</v>
      </c>
      <c r="D251" s="76">
        <v>1</v>
      </c>
      <c r="E251" s="76"/>
      <c r="F251" s="76">
        <f>D251*E251</f>
        <v>0</v>
      </c>
    </row>
    <row r="252" spans="1:6" s="78" customFormat="1" x14ac:dyDescent="0.2">
      <c r="A252" s="85"/>
      <c r="B252" s="85"/>
      <c r="C252" s="89"/>
      <c r="D252" s="76"/>
      <c r="E252" s="76"/>
      <c r="F252" s="76"/>
    </row>
    <row r="253" spans="1:6" s="78" customFormat="1" x14ac:dyDescent="0.2">
      <c r="A253" s="85"/>
      <c r="B253" s="85"/>
      <c r="C253" s="82" t="s">
        <v>205</v>
      </c>
      <c r="D253" s="76"/>
      <c r="E253" s="76"/>
      <c r="F253" s="76"/>
    </row>
    <row r="254" spans="1:6" s="78" customFormat="1" ht="14.45" customHeight="1" x14ac:dyDescent="0.2">
      <c r="A254" s="80" t="s">
        <v>30</v>
      </c>
      <c r="B254" s="75" t="s">
        <v>10</v>
      </c>
      <c r="C254" s="45" t="s">
        <v>191</v>
      </c>
      <c r="D254" s="76"/>
      <c r="E254" s="76"/>
      <c r="F254" s="76"/>
    </row>
    <row r="255" spans="1:6" s="78" customFormat="1" x14ac:dyDescent="0.2">
      <c r="A255" s="80"/>
      <c r="B255" s="75"/>
      <c r="C255" s="110" t="s">
        <v>265</v>
      </c>
      <c r="D255" s="76"/>
      <c r="E255" s="76"/>
      <c r="F255" s="76"/>
    </row>
    <row r="256" spans="1:6" s="78" customFormat="1" x14ac:dyDescent="0.2">
      <c r="A256" s="80"/>
      <c r="B256" s="75"/>
      <c r="C256" s="83" t="s">
        <v>192</v>
      </c>
      <c r="D256" s="76"/>
      <c r="E256" s="76"/>
      <c r="F256" s="76"/>
    </row>
    <row r="257" spans="1:6" s="78" customFormat="1" x14ac:dyDescent="0.2">
      <c r="A257" s="80"/>
      <c r="B257" s="75"/>
      <c r="C257" s="74" t="s">
        <v>267</v>
      </c>
      <c r="D257" s="76"/>
      <c r="E257" s="76"/>
      <c r="F257" s="76"/>
    </row>
    <row r="258" spans="1:6" s="78" customFormat="1" x14ac:dyDescent="0.2">
      <c r="A258" s="80"/>
      <c r="B258" s="75"/>
      <c r="C258" s="74" t="s">
        <v>268</v>
      </c>
      <c r="D258" s="76"/>
      <c r="E258" s="76"/>
      <c r="F258" s="76"/>
    </row>
    <row r="259" spans="1:6" s="78" customFormat="1" x14ac:dyDescent="0.2">
      <c r="A259" s="80"/>
      <c r="B259" s="75"/>
      <c r="C259" s="74" t="s">
        <v>50</v>
      </c>
      <c r="D259" s="76"/>
      <c r="E259" s="76"/>
      <c r="F259" s="76"/>
    </row>
    <row r="260" spans="1:6" s="78" customFormat="1" ht="25.15" customHeight="1" x14ac:dyDescent="0.2">
      <c r="A260" s="80"/>
      <c r="B260" s="75"/>
      <c r="C260" s="74" t="s">
        <v>255</v>
      </c>
      <c r="D260" s="76"/>
      <c r="E260" s="76"/>
      <c r="F260" s="76"/>
    </row>
    <row r="261" spans="1:6" s="78" customFormat="1" ht="61.15" customHeight="1" x14ac:dyDescent="0.2">
      <c r="A261" s="80"/>
      <c r="B261" s="75"/>
      <c r="C261" s="74" t="s">
        <v>273</v>
      </c>
      <c r="D261" s="76"/>
      <c r="E261" s="76"/>
      <c r="F261" s="76"/>
    </row>
    <row r="262" spans="1:6" s="78" customFormat="1" ht="22.15" customHeight="1" x14ac:dyDescent="0.2">
      <c r="A262" s="80"/>
      <c r="B262" s="75"/>
      <c r="C262" s="74" t="s">
        <v>324</v>
      </c>
      <c r="D262" s="76"/>
      <c r="E262" s="76"/>
      <c r="F262" s="76"/>
    </row>
    <row r="263" spans="1:6" s="78" customFormat="1" x14ac:dyDescent="0.2">
      <c r="A263" s="80"/>
      <c r="B263" s="75"/>
      <c r="C263" s="74" t="s">
        <v>31</v>
      </c>
      <c r="D263" s="76"/>
      <c r="E263" s="76"/>
      <c r="F263" s="76"/>
    </row>
    <row r="264" spans="1:6" s="78" customFormat="1" x14ac:dyDescent="0.2">
      <c r="A264" s="80"/>
      <c r="B264" s="75"/>
      <c r="C264" s="74" t="s">
        <v>180</v>
      </c>
      <c r="D264" s="76"/>
      <c r="E264" s="76"/>
      <c r="F264" s="76"/>
    </row>
    <row r="265" spans="1:6" s="78" customFormat="1" x14ac:dyDescent="0.2">
      <c r="A265" s="80"/>
      <c r="B265" s="75"/>
      <c r="C265" s="74" t="s">
        <v>245</v>
      </c>
      <c r="D265" s="76"/>
      <c r="E265" s="76"/>
      <c r="F265" s="76"/>
    </row>
    <row r="266" spans="1:6" s="78" customFormat="1" x14ac:dyDescent="0.2">
      <c r="A266" s="80"/>
      <c r="B266" s="75"/>
      <c r="C266" s="74" t="s">
        <v>34</v>
      </c>
      <c r="D266" s="76"/>
      <c r="E266" s="76"/>
      <c r="F266" s="76"/>
    </row>
    <row r="267" spans="1:6" s="78" customFormat="1" x14ac:dyDescent="0.2">
      <c r="A267" s="80"/>
      <c r="B267" s="75"/>
      <c r="C267" s="74" t="s">
        <v>391</v>
      </c>
      <c r="D267" s="76"/>
      <c r="E267" s="76"/>
      <c r="F267" s="76"/>
    </row>
    <row r="268" spans="1:6" s="78" customFormat="1" x14ac:dyDescent="0.2">
      <c r="A268" s="80"/>
      <c r="B268" s="75"/>
      <c r="C268" s="74" t="s">
        <v>32</v>
      </c>
      <c r="D268" s="76"/>
      <c r="E268" s="76"/>
      <c r="F268" s="76"/>
    </row>
    <row r="269" spans="1:6" s="78" customFormat="1" x14ac:dyDescent="0.2">
      <c r="A269" s="80"/>
      <c r="B269" s="75"/>
      <c r="C269" s="74" t="s">
        <v>240</v>
      </c>
      <c r="D269" s="76"/>
      <c r="E269" s="76"/>
      <c r="F269" s="76"/>
    </row>
    <row r="270" spans="1:6" s="78" customFormat="1" x14ac:dyDescent="0.2">
      <c r="A270" s="80"/>
      <c r="B270" s="75"/>
      <c r="C270" s="74" t="s">
        <v>264</v>
      </c>
      <c r="D270" s="76"/>
      <c r="E270" s="76"/>
      <c r="F270" s="76"/>
    </row>
    <row r="271" spans="1:6" s="78" customFormat="1" ht="24" x14ac:dyDescent="0.2">
      <c r="A271" s="80"/>
      <c r="B271" s="75"/>
      <c r="C271" s="74" t="s">
        <v>241</v>
      </c>
      <c r="D271" s="76"/>
      <c r="E271" s="76"/>
      <c r="F271" s="76"/>
    </row>
    <row r="272" spans="1:6" s="78" customFormat="1" x14ac:dyDescent="0.2">
      <c r="A272" s="80"/>
      <c r="B272" s="75"/>
      <c r="C272" s="74" t="s">
        <v>242</v>
      </c>
      <c r="D272" s="76"/>
      <c r="E272" s="76"/>
      <c r="F272" s="76"/>
    </row>
    <row r="273" spans="1:6" s="78" customFormat="1" ht="24" x14ac:dyDescent="0.2">
      <c r="A273" s="80"/>
      <c r="B273" s="75"/>
      <c r="C273" s="74" t="s">
        <v>256</v>
      </c>
      <c r="D273" s="76"/>
      <c r="E273" s="76"/>
      <c r="F273" s="76"/>
    </row>
    <row r="274" spans="1:6" s="78" customFormat="1" x14ac:dyDescent="0.2">
      <c r="A274" s="80"/>
      <c r="B274" s="75"/>
      <c r="C274" s="74" t="s">
        <v>243</v>
      </c>
      <c r="D274" s="76"/>
      <c r="E274" s="76"/>
      <c r="F274" s="76"/>
    </row>
    <row r="275" spans="1:6" s="78" customFormat="1" x14ac:dyDescent="0.2">
      <c r="A275" s="85"/>
      <c r="B275" s="85"/>
      <c r="C275" s="89" t="s">
        <v>1</v>
      </c>
      <c r="D275" s="76">
        <v>2</v>
      </c>
      <c r="E275" s="76"/>
      <c r="F275" s="76">
        <f>D275*E275</f>
        <v>0</v>
      </c>
    </row>
    <row r="276" spans="1:6" s="78" customFormat="1" x14ac:dyDescent="0.2">
      <c r="A276" s="85"/>
      <c r="B276" s="85"/>
      <c r="C276" s="89"/>
      <c r="D276" s="76"/>
      <c r="E276" s="76"/>
      <c r="F276" s="76"/>
    </row>
    <row r="277" spans="1:6" s="78" customFormat="1" x14ac:dyDescent="0.2">
      <c r="A277" s="85"/>
      <c r="B277" s="85"/>
      <c r="C277" s="82" t="s">
        <v>206</v>
      </c>
      <c r="D277" s="76"/>
      <c r="E277" s="76"/>
      <c r="F277" s="76"/>
    </row>
    <row r="278" spans="1:6" s="78" customFormat="1" x14ac:dyDescent="0.2">
      <c r="A278" s="80" t="s">
        <v>30</v>
      </c>
      <c r="B278" s="75" t="s">
        <v>11</v>
      </c>
      <c r="C278" s="73" t="s">
        <v>294</v>
      </c>
      <c r="D278" s="76"/>
      <c r="E278" s="76"/>
      <c r="F278" s="76"/>
    </row>
    <row r="279" spans="1:6" s="78" customFormat="1" x14ac:dyDescent="0.2">
      <c r="A279" s="85"/>
      <c r="B279" s="85"/>
      <c r="C279" s="89" t="s">
        <v>1</v>
      </c>
      <c r="D279" s="76">
        <v>1</v>
      </c>
      <c r="E279" s="76"/>
      <c r="F279" s="76">
        <f>D279*E279</f>
        <v>0</v>
      </c>
    </row>
    <row r="280" spans="1:6" s="78" customFormat="1" x14ac:dyDescent="0.2">
      <c r="A280" s="85"/>
      <c r="B280" s="85"/>
      <c r="C280" s="89"/>
      <c r="D280" s="76"/>
      <c r="E280" s="76"/>
      <c r="F280" s="76"/>
    </row>
    <row r="281" spans="1:6" s="78" customFormat="1" x14ac:dyDescent="0.2">
      <c r="A281" s="85"/>
      <c r="B281" s="85"/>
      <c r="C281" s="82" t="s">
        <v>207</v>
      </c>
      <c r="D281" s="76"/>
      <c r="E281" s="76"/>
      <c r="F281" s="76"/>
    </row>
    <row r="282" spans="1:6" s="78" customFormat="1" ht="24" x14ac:dyDescent="0.2">
      <c r="A282" s="80" t="s">
        <v>30</v>
      </c>
      <c r="B282" s="75" t="s">
        <v>18</v>
      </c>
      <c r="C282" s="94" t="s">
        <v>456</v>
      </c>
      <c r="D282" s="76"/>
      <c r="E282" s="76"/>
      <c r="F282" s="76"/>
    </row>
    <row r="283" spans="1:6" s="103" customFormat="1" ht="24" x14ac:dyDescent="0.2">
      <c r="A283" s="104"/>
      <c r="B283" s="101"/>
      <c r="C283" s="109" t="s">
        <v>466</v>
      </c>
      <c r="D283" s="102"/>
      <c r="E283" s="102"/>
      <c r="F283" s="102"/>
    </row>
    <row r="284" spans="1:6" s="103" customFormat="1" x14ac:dyDescent="0.2">
      <c r="A284" s="104"/>
      <c r="B284" s="101"/>
      <c r="C284" s="99" t="s">
        <v>192</v>
      </c>
      <c r="D284" s="102"/>
      <c r="E284" s="102"/>
      <c r="F284" s="102"/>
    </row>
    <row r="285" spans="1:6" s="103" customFormat="1" x14ac:dyDescent="0.2">
      <c r="A285" s="104"/>
      <c r="B285" s="101"/>
      <c r="C285" s="99" t="s">
        <v>468</v>
      </c>
      <c r="D285" s="102"/>
      <c r="E285" s="102"/>
      <c r="F285" s="102"/>
    </row>
    <row r="286" spans="1:6" s="103" customFormat="1" ht="15" customHeight="1" x14ac:dyDescent="0.2">
      <c r="A286" s="104"/>
      <c r="B286" s="101"/>
      <c r="C286" s="99" t="s">
        <v>467</v>
      </c>
      <c r="D286" s="102"/>
      <c r="E286" s="102"/>
      <c r="F286" s="102"/>
    </row>
    <row r="287" spans="1:6" s="103" customFormat="1" x14ac:dyDescent="0.2">
      <c r="A287" s="104"/>
      <c r="B287" s="101"/>
      <c r="C287" s="99" t="s">
        <v>50</v>
      </c>
      <c r="D287" s="102"/>
      <c r="E287" s="102"/>
      <c r="F287" s="102"/>
    </row>
    <row r="288" spans="1:6" s="103" customFormat="1" ht="36" x14ac:dyDescent="0.2">
      <c r="A288" s="104"/>
      <c r="B288" s="101"/>
      <c r="C288" s="99" t="s">
        <v>458</v>
      </c>
      <c r="D288" s="102"/>
      <c r="E288" s="102"/>
      <c r="F288" s="102"/>
    </row>
    <row r="289" spans="1:6" s="103" customFormat="1" ht="28.9" customHeight="1" x14ac:dyDescent="0.2">
      <c r="A289" s="104"/>
      <c r="B289" s="101"/>
      <c r="C289" s="99" t="s">
        <v>325</v>
      </c>
      <c r="D289" s="102"/>
      <c r="E289" s="102"/>
      <c r="F289" s="102"/>
    </row>
    <row r="290" spans="1:6" s="103" customFormat="1" ht="24" x14ac:dyDescent="0.2">
      <c r="A290" s="104"/>
      <c r="B290" s="101"/>
      <c r="C290" s="99" t="s">
        <v>324</v>
      </c>
      <c r="D290" s="102"/>
      <c r="E290" s="102"/>
      <c r="F290" s="102"/>
    </row>
    <row r="291" spans="1:6" s="103" customFormat="1" x14ac:dyDescent="0.2">
      <c r="A291" s="104"/>
      <c r="B291" s="101"/>
      <c r="C291" s="99" t="s">
        <v>239</v>
      </c>
      <c r="D291" s="102"/>
      <c r="E291" s="102"/>
      <c r="F291" s="102"/>
    </row>
    <row r="292" spans="1:6" s="103" customFormat="1" ht="24" x14ac:dyDescent="0.2">
      <c r="A292" s="104"/>
      <c r="B292" s="101"/>
      <c r="C292" s="99" t="s">
        <v>453</v>
      </c>
      <c r="D292" s="102"/>
      <c r="E292" s="102"/>
      <c r="F292" s="102"/>
    </row>
    <row r="293" spans="1:6" s="103" customFormat="1" x14ac:dyDescent="0.2">
      <c r="A293" s="104"/>
      <c r="B293" s="101"/>
      <c r="C293" s="99" t="s">
        <v>180</v>
      </c>
      <c r="D293" s="102"/>
      <c r="E293" s="102"/>
      <c r="F293" s="102"/>
    </row>
    <row r="294" spans="1:6" s="103" customFormat="1" x14ac:dyDescent="0.2">
      <c r="A294" s="104"/>
      <c r="B294" s="101"/>
      <c r="C294" s="99" t="s">
        <v>245</v>
      </c>
      <c r="D294" s="102"/>
      <c r="E294" s="102"/>
      <c r="F294" s="102"/>
    </row>
    <row r="295" spans="1:6" s="103" customFormat="1" x14ac:dyDescent="0.2">
      <c r="A295" s="104"/>
      <c r="B295" s="101"/>
      <c r="C295" s="99" t="s">
        <v>34</v>
      </c>
      <c r="D295" s="102"/>
      <c r="E295" s="102"/>
      <c r="F295" s="102"/>
    </row>
    <row r="296" spans="1:6" s="103" customFormat="1" x14ac:dyDescent="0.2">
      <c r="A296" s="104"/>
      <c r="B296" s="101"/>
      <c r="C296" s="99" t="s">
        <v>391</v>
      </c>
      <c r="D296" s="102"/>
      <c r="E296" s="102"/>
      <c r="F296" s="102"/>
    </row>
    <row r="297" spans="1:6" s="103" customFormat="1" x14ac:dyDescent="0.2">
      <c r="A297" s="104"/>
      <c r="B297" s="101"/>
      <c r="C297" s="99" t="s">
        <v>251</v>
      </c>
      <c r="D297" s="102"/>
      <c r="E297" s="102"/>
      <c r="F297" s="102"/>
    </row>
    <row r="298" spans="1:6" s="103" customFormat="1" ht="24" customHeight="1" x14ac:dyDescent="0.2">
      <c r="A298" s="104"/>
      <c r="B298" s="101"/>
      <c r="C298" s="99" t="s">
        <v>469</v>
      </c>
      <c r="D298" s="102"/>
      <c r="E298" s="102"/>
      <c r="F298" s="102"/>
    </row>
    <row r="299" spans="1:6" s="103" customFormat="1" ht="24" x14ac:dyDescent="0.2">
      <c r="A299" s="104"/>
      <c r="B299" s="101"/>
      <c r="C299" s="99" t="s">
        <v>460</v>
      </c>
      <c r="D299" s="102"/>
      <c r="E299" s="102"/>
      <c r="F299" s="102"/>
    </row>
    <row r="300" spans="1:6" s="103" customFormat="1" x14ac:dyDescent="0.2">
      <c r="A300" s="104"/>
      <c r="B300" s="101"/>
      <c r="C300" s="99" t="s">
        <v>451</v>
      </c>
      <c r="D300" s="102"/>
      <c r="E300" s="102"/>
      <c r="F300" s="102"/>
    </row>
    <row r="301" spans="1:6" s="103" customFormat="1" x14ac:dyDescent="0.2">
      <c r="A301" s="104"/>
      <c r="B301" s="101"/>
      <c r="C301" s="99" t="s">
        <v>461</v>
      </c>
      <c r="D301" s="102"/>
      <c r="E301" s="102"/>
      <c r="F301" s="102"/>
    </row>
    <row r="302" spans="1:6" s="103" customFormat="1" ht="24" x14ac:dyDescent="0.2">
      <c r="A302" s="104"/>
      <c r="B302" s="101"/>
      <c r="C302" s="99" t="s">
        <v>256</v>
      </c>
      <c r="D302" s="102"/>
      <c r="E302" s="102"/>
      <c r="F302" s="102"/>
    </row>
    <row r="303" spans="1:6" s="103" customFormat="1" ht="24" x14ac:dyDescent="0.2">
      <c r="A303" s="104"/>
      <c r="B303" s="101"/>
      <c r="C303" s="99" t="s">
        <v>355</v>
      </c>
      <c r="D303" s="102"/>
      <c r="E303" s="102"/>
      <c r="F303" s="102"/>
    </row>
    <row r="304" spans="1:6" s="103" customFormat="1" x14ac:dyDescent="0.2">
      <c r="A304" s="104"/>
      <c r="B304" s="101"/>
      <c r="C304" s="99" t="s">
        <v>243</v>
      </c>
      <c r="D304" s="102"/>
      <c r="E304" s="102"/>
      <c r="F304" s="102"/>
    </row>
    <row r="305" spans="1:6" s="103" customFormat="1" ht="36" x14ac:dyDescent="0.2">
      <c r="A305" s="104"/>
      <c r="B305" s="101"/>
      <c r="C305" s="99" t="s">
        <v>337</v>
      </c>
      <c r="D305" s="102"/>
      <c r="E305" s="102"/>
      <c r="F305" s="102"/>
    </row>
    <row r="306" spans="1:6" s="78" customFormat="1" ht="16.149999999999999" customHeight="1" x14ac:dyDescent="0.2">
      <c r="A306" s="85"/>
      <c r="B306" s="85"/>
      <c r="C306" s="89" t="s">
        <v>1</v>
      </c>
      <c r="D306" s="76">
        <v>1</v>
      </c>
      <c r="E306" s="76"/>
      <c r="F306" s="76">
        <f>D306*E306</f>
        <v>0</v>
      </c>
    </row>
    <row r="307" spans="1:6" s="78" customFormat="1" x14ac:dyDescent="0.2">
      <c r="A307" s="85"/>
      <c r="B307" s="85"/>
      <c r="C307" s="89"/>
      <c r="D307" s="76"/>
      <c r="E307" s="76"/>
      <c r="F307" s="76"/>
    </row>
    <row r="308" spans="1:6" s="78" customFormat="1" x14ac:dyDescent="0.2">
      <c r="A308" s="85"/>
      <c r="B308" s="85"/>
      <c r="C308" s="82" t="s">
        <v>208</v>
      </c>
      <c r="D308" s="76"/>
      <c r="E308" s="76"/>
      <c r="F308" s="76"/>
    </row>
    <row r="309" spans="1:6" s="78" customFormat="1" ht="13.9" customHeight="1" x14ac:dyDescent="0.2">
      <c r="A309" s="80" t="s">
        <v>30</v>
      </c>
      <c r="B309" s="75" t="s">
        <v>19</v>
      </c>
      <c r="C309" s="94" t="s">
        <v>318</v>
      </c>
      <c r="D309" s="76"/>
      <c r="E309" s="76"/>
      <c r="F309" s="76"/>
    </row>
    <row r="310" spans="1:6" s="78" customFormat="1" ht="13.9" customHeight="1" x14ac:dyDescent="0.2">
      <c r="A310" s="80"/>
      <c r="B310" s="75"/>
      <c r="C310" s="109" t="s">
        <v>319</v>
      </c>
      <c r="D310" s="76"/>
      <c r="E310" s="76"/>
      <c r="F310" s="76"/>
    </row>
    <row r="311" spans="1:6" s="78" customFormat="1" ht="13.9" customHeight="1" x14ac:dyDescent="0.2">
      <c r="A311" s="80"/>
      <c r="B311" s="75"/>
      <c r="C311" s="74" t="s">
        <v>192</v>
      </c>
      <c r="D311" s="76"/>
      <c r="E311" s="76"/>
      <c r="F311" s="76"/>
    </row>
    <row r="312" spans="1:6" s="78" customFormat="1" ht="13.9" customHeight="1" x14ac:dyDescent="0.2">
      <c r="A312" s="80"/>
      <c r="B312" s="75"/>
      <c r="C312" s="74" t="s">
        <v>356</v>
      </c>
      <c r="D312" s="76"/>
      <c r="E312" s="76"/>
      <c r="F312" s="76"/>
    </row>
    <row r="313" spans="1:6" s="78" customFormat="1" ht="13.9" customHeight="1" x14ac:dyDescent="0.2">
      <c r="A313" s="80"/>
      <c r="B313" s="75"/>
      <c r="C313" s="74" t="s">
        <v>321</v>
      </c>
      <c r="D313" s="76"/>
      <c r="E313" s="76"/>
      <c r="F313" s="76"/>
    </row>
    <row r="314" spans="1:6" s="78" customFormat="1" ht="13.9" customHeight="1" x14ac:dyDescent="0.2">
      <c r="A314" s="80"/>
      <c r="B314" s="75"/>
      <c r="C314" s="74" t="s">
        <v>50</v>
      </c>
      <c r="D314" s="76"/>
      <c r="E314" s="76"/>
      <c r="F314" s="76"/>
    </row>
    <row r="315" spans="1:6" s="78" customFormat="1" ht="47.45" customHeight="1" x14ac:dyDescent="0.2">
      <c r="A315" s="80"/>
      <c r="B315" s="75"/>
      <c r="C315" s="74" t="s">
        <v>322</v>
      </c>
      <c r="D315" s="76"/>
      <c r="E315" s="76"/>
      <c r="F315" s="76"/>
    </row>
    <row r="316" spans="1:6" s="78" customFormat="1" ht="25.9" customHeight="1" x14ac:dyDescent="0.2">
      <c r="A316" s="80"/>
      <c r="B316" s="75"/>
      <c r="C316" s="74" t="s">
        <v>325</v>
      </c>
      <c r="D316" s="76"/>
      <c r="E316" s="76"/>
      <c r="F316" s="76"/>
    </row>
    <row r="317" spans="1:6" s="78" customFormat="1" ht="24.6" customHeight="1" x14ac:dyDescent="0.2">
      <c r="A317" s="80"/>
      <c r="B317" s="75"/>
      <c r="C317" s="74" t="s">
        <v>326</v>
      </c>
      <c r="D317" s="76"/>
      <c r="E317" s="76"/>
      <c r="F317" s="76"/>
    </row>
    <row r="318" spans="1:6" s="78" customFormat="1" ht="24" customHeight="1" x14ac:dyDescent="0.2">
      <c r="A318" s="80"/>
      <c r="B318" s="75"/>
      <c r="C318" s="74" t="s">
        <v>324</v>
      </c>
      <c r="D318" s="76"/>
      <c r="E318" s="76"/>
      <c r="F318" s="76"/>
    </row>
    <row r="319" spans="1:6" s="78" customFormat="1" ht="13.9" customHeight="1" x14ac:dyDescent="0.2">
      <c r="A319" s="80"/>
      <c r="B319" s="75"/>
      <c r="C319" s="74" t="s">
        <v>351</v>
      </c>
      <c r="D319" s="76"/>
      <c r="E319" s="76"/>
      <c r="F319" s="76"/>
    </row>
    <row r="320" spans="1:6" s="78" customFormat="1" ht="13.9" customHeight="1" x14ac:dyDescent="0.2">
      <c r="A320" s="80"/>
      <c r="B320" s="75"/>
      <c r="C320" s="74" t="s">
        <v>330</v>
      </c>
      <c r="D320" s="76"/>
      <c r="E320" s="76"/>
      <c r="F320" s="76"/>
    </row>
    <row r="321" spans="1:6" s="78" customFormat="1" ht="13.9" customHeight="1" x14ac:dyDescent="0.2">
      <c r="A321" s="80"/>
      <c r="B321" s="75"/>
      <c r="C321" s="74" t="s">
        <v>352</v>
      </c>
      <c r="D321" s="76"/>
      <c r="E321" s="76"/>
      <c r="F321" s="76"/>
    </row>
    <row r="322" spans="1:6" s="78" customFormat="1" ht="13.9" customHeight="1" x14ac:dyDescent="0.2">
      <c r="A322" s="80"/>
      <c r="B322" s="75"/>
      <c r="C322" s="74" t="s">
        <v>332</v>
      </c>
      <c r="D322" s="76"/>
      <c r="E322" s="76"/>
      <c r="F322" s="76"/>
    </row>
    <row r="323" spans="1:6" s="78" customFormat="1" ht="13.9" customHeight="1" x14ac:dyDescent="0.2">
      <c r="A323" s="80"/>
      <c r="B323" s="75"/>
      <c r="C323" s="74" t="s">
        <v>31</v>
      </c>
      <c r="D323" s="76"/>
      <c r="E323" s="76"/>
      <c r="F323" s="76"/>
    </row>
    <row r="324" spans="1:6" s="78" customFormat="1" ht="13.9" customHeight="1" x14ac:dyDescent="0.2">
      <c r="A324" s="80"/>
      <c r="B324" s="75"/>
      <c r="C324" s="74" t="s">
        <v>180</v>
      </c>
      <c r="D324" s="76"/>
      <c r="E324" s="76"/>
      <c r="F324" s="76"/>
    </row>
    <row r="325" spans="1:6" s="78" customFormat="1" ht="13.9" customHeight="1" x14ac:dyDescent="0.2">
      <c r="A325" s="80"/>
      <c r="B325" s="75"/>
      <c r="C325" s="74" t="s">
        <v>335</v>
      </c>
      <c r="D325" s="76"/>
      <c r="E325" s="76"/>
      <c r="F325" s="76"/>
    </row>
    <row r="326" spans="1:6" s="78" customFormat="1" ht="13.9" customHeight="1" x14ac:dyDescent="0.2">
      <c r="A326" s="80"/>
      <c r="B326" s="75"/>
      <c r="C326" s="74" t="s">
        <v>353</v>
      </c>
      <c r="D326" s="76"/>
      <c r="E326" s="76"/>
      <c r="F326" s="76"/>
    </row>
    <row r="327" spans="1:6" s="78" customFormat="1" ht="13.9" customHeight="1" x14ac:dyDescent="0.2">
      <c r="A327" s="80"/>
      <c r="B327" s="75"/>
      <c r="C327" s="74" t="s">
        <v>392</v>
      </c>
      <c r="D327" s="76"/>
      <c r="E327" s="76"/>
      <c r="F327" s="76"/>
    </row>
    <row r="328" spans="1:6" s="78" customFormat="1" ht="13.9" customHeight="1" x14ac:dyDescent="0.2">
      <c r="A328" s="80"/>
      <c r="B328" s="75"/>
      <c r="C328" s="74" t="s">
        <v>32</v>
      </c>
      <c r="D328" s="76"/>
      <c r="E328" s="76"/>
      <c r="F328" s="76"/>
    </row>
    <row r="329" spans="1:6" s="78" customFormat="1" ht="13.9" customHeight="1" x14ac:dyDescent="0.2">
      <c r="A329" s="80"/>
      <c r="B329" s="75"/>
      <c r="C329" s="99" t="s">
        <v>327</v>
      </c>
      <c r="D329" s="76"/>
      <c r="E329" s="76"/>
      <c r="F329" s="76"/>
    </row>
    <row r="330" spans="1:6" s="78" customFormat="1" ht="23.45" customHeight="1" x14ac:dyDescent="0.2">
      <c r="A330" s="80"/>
      <c r="B330" s="75"/>
      <c r="C330" s="74" t="s">
        <v>360</v>
      </c>
      <c r="D330" s="76"/>
      <c r="E330" s="76"/>
      <c r="F330" s="76"/>
    </row>
    <row r="331" spans="1:6" s="78" customFormat="1" ht="13.9" customHeight="1" x14ac:dyDescent="0.2">
      <c r="A331" s="80"/>
      <c r="B331" s="75"/>
      <c r="C331" s="74" t="s">
        <v>328</v>
      </c>
      <c r="D331" s="76"/>
      <c r="E331" s="76"/>
      <c r="F331" s="76"/>
    </row>
    <row r="332" spans="1:6" s="78" customFormat="1" ht="13.9" customHeight="1" x14ac:dyDescent="0.2">
      <c r="A332" s="80"/>
      <c r="B332" s="75"/>
      <c r="C332" s="74" t="s">
        <v>278</v>
      </c>
      <c r="D332" s="76"/>
      <c r="E332" s="76"/>
      <c r="F332" s="76"/>
    </row>
    <row r="333" spans="1:6" s="78" customFormat="1" ht="13.9" customHeight="1" x14ac:dyDescent="0.2">
      <c r="A333" s="80"/>
      <c r="B333" s="75"/>
      <c r="C333" s="74" t="s">
        <v>323</v>
      </c>
      <c r="D333" s="76"/>
      <c r="E333" s="76"/>
      <c r="F333" s="76"/>
    </row>
    <row r="334" spans="1:6" s="78" customFormat="1" ht="13.9" customHeight="1" x14ac:dyDescent="0.2">
      <c r="A334" s="80"/>
      <c r="B334" s="75"/>
      <c r="C334" s="74" t="s">
        <v>243</v>
      </c>
      <c r="D334" s="76"/>
      <c r="E334" s="76"/>
      <c r="F334" s="76"/>
    </row>
    <row r="335" spans="1:6" s="78" customFormat="1" ht="13.9" customHeight="1" x14ac:dyDescent="0.2">
      <c r="A335" s="80"/>
      <c r="B335" s="75"/>
      <c r="C335" s="74" t="s">
        <v>338</v>
      </c>
      <c r="D335" s="76"/>
      <c r="E335" s="76"/>
      <c r="F335" s="76"/>
    </row>
    <row r="336" spans="1:6" s="78" customFormat="1" ht="25.15" customHeight="1" x14ac:dyDescent="0.2">
      <c r="A336" s="80"/>
      <c r="B336" s="75"/>
      <c r="C336" s="74" t="s">
        <v>337</v>
      </c>
      <c r="D336" s="76"/>
      <c r="E336" s="76"/>
      <c r="F336" s="76"/>
    </row>
    <row r="337" spans="1:6" s="78" customFormat="1" ht="25.15" customHeight="1" x14ac:dyDescent="0.2">
      <c r="A337" s="80"/>
      <c r="B337" s="75"/>
      <c r="C337" s="74" t="s">
        <v>354</v>
      </c>
      <c r="D337" s="76"/>
      <c r="E337" s="76"/>
      <c r="F337" s="76"/>
    </row>
    <row r="338" spans="1:6" s="78" customFormat="1" ht="24.6" customHeight="1" x14ac:dyDescent="0.2">
      <c r="A338" s="80"/>
      <c r="B338" s="75"/>
      <c r="C338" s="93" t="s">
        <v>336</v>
      </c>
      <c r="D338" s="76"/>
      <c r="E338" s="76"/>
      <c r="F338" s="76"/>
    </row>
    <row r="339" spans="1:6" s="78" customFormat="1" x14ac:dyDescent="0.2">
      <c r="A339" s="85"/>
      <c r="B339" s="85"/>
      <c r="C339" s="89" t="s">
        <v>1</v>
      </c>
      <c r="D339" s="76">
        <v>1</v>
      </c>
      <c r="E339" s="76"/>
      <c r="F339" s="76">
        <f>D339*E339</f>
        <v>0</v>
      </c>
    </row>
    <row r="340" spans="1:6" s="78" customFormat="1" x14ac:dyDescent="0.2">
      <c r="A340" s="85"/>
      <c r="B340" s="85"/>
      <c r="C340" s="89"/>
      <c r="D340" s="76"/>
      <c r="E340" s="76"/>
      <c r="F340" s="76"/>
    </row>
    <row r="341" spans="1:6" s="78" customFormat="1" x14ac:dyDescent="0.2">
      <c r="A341" s="85"/>
      <c r="B341" s="85"/>
      <c r="C341" s="82" t="s">
        <v>209</v>
      </c>
      <c r="D341" s="76"/>
      <c r="E341" s="76"/>
      <c r="F341" s="76"/>
    </row>
    <row r="342" spans="1:6" s="78" customFormat="1" x14ac:dyDescent="0.2">
      <c r="A342" s="80" t="s">
        <v>30</v>
      </c>
      <c r="B342" s="75" t="s">
        <v>20</v>
      </c>
      <c r="C342" s="94" t="s">
        <v>317</v>
      </c>
      <c r="D342" s="76"/>
      <c r="E342" s="76"/>
      <c r="F342" s="76"/>
    </row>
    <row r="343" spans="1:6" s="78" customFormat="1" x14ac:dyDescent="0.2">
      <c r="A343" s="80"/>
      <c r="B343" s="75"/>
      <c r="C343" s="94" t="s">
        <v>387</v>
      </c>
      <c r="D343" s="76"/>
      <c r="E343" s="76"/>
      <c r="F343" s="76"/>
    </row>
    <row r="344" spans="1:6" s="78" customFormat="1" x14ac:dyDescent="0.2">
      <c r="A344" s="80"/>
      <c r="B344" s="75"/>
      <c r="C344" s="74" t="s">
        <v>339</v>
      </c>
      <c r="D344" s="76"/>
      <c r="E344" s="76"/>
      <c r="F344" s="76"/>
    </row>
    <row r="345" spans="1:6" s="78" customFormat="1" x14ac:dyDescent="0.2">
      <c r="A345" s="80"/>
      <c r="B345" s="75"/>
      <c r="C345" s="74" t="s">
        <v>192</v>
      </c>
      <c r="D345" s="76"/>
      <c r="E345" s="76"/>
      <c r="F345" s="76"/>
    </row>
    <row r="346" spans="1:6" s="78" customFormat="1" x14ac:dyDescent="0.2">
      <c r="A346" s="80"/>
      <c r="B346" s="75"/>
      <c r="C346" s="74" t="s">
        <v>357</v>
      </c>
      <c r="D346" s="76"/>
      <c r="E346" s="76"/>
      <c r="F346" s="76"/>
    </row>
    <row r="347" spans="1:6" s="78" customFormat="1" x14ac:dyDescent="0.2">
      <c r="A347" s="80"/>
      <c r="B347" s="75"/>
      <c r="C347" s="74" t="s">
        <v>42</v>
      </c>
      <c r="D347" s="76"/>
      <c r="E347" s="76"/>
      <c r="F347" s="76"/>
    </row>
    <row r="348" spans="1:6" s="78" customFormat="1" x14ac:dyDescent="0.2">
      <c r="A348" s="80"/>
      <c r="B348" s="75"/>
      <c r="C348" s="74" t="s">
        <v>361</v>
      </c>
      <c r="D348" s="76"/>
      <c r="E348" s="76"/>
      <c r="F348" s="76"/>
    </row>
    <row r="349" spans="1:6" s="78" customFormat="1" x14ac:dyDescent="0.2">
      <c r="A349" s="80"/>
      <c r="B349" s="75"/>
      <c r="C349" s="74" t="s">
        <v>350</v>
      </c>
      <c r="D349" s="76"/>
      <c r="E349" s="76"/>
      <c r="F349" s="76"/>
    </row>
    <row r="350" spans="1:6" s="78" customFormat="1" x14ac:dyDescent="0.2">
      <c r="A350" s="80"/>
      <c r="B350" s="75"/>
      <c r="C350" s="74" t="s">
        <v>340</v>
      </c>
      <c r="D350" s="76"/>
      <c r="E350" s="76"/>
      <c r="F350" s="76"/>
    </row>
    <row r="351" spans="1:6" s="78" customFormat="1" x14ac:dyDescent="0.2">
      <c r="A351" s="80"/>
      <c r="B351" s="75"/>
      <c r="C351" s="74" t="s">
        <v>341</v>
      </c>
      <c r="D351" s="76"/>
      <c r="E351" s="76"/>
      <c r="F351" s="76"/>
    </row>
    <row r="352" spans="1:6" s="78" customFormat="1" ht="36" x14ac:dyDescent="0.2">
      <c r="A352" s="80"/>
      <c r="B352" s="75"/>
      <c r="C352" s="74" t="s">
        <v>358</v>
      </c>
      <c r="D352" s="76"/>
      <c r="E352" s="76"/>
      <c r="F352" s="76"/>
    </row>
    <row r="353" spans="1:6" s="78" customFormat="1" ht="24" x14ac:dyDescent="0.2">
      <c r="A353" s="80"/>
      <c r="B353" s="75"/>
      <c r="C353" s="74" t="s">
        <v>359</v>
      </c>
      <c r="D353" s="76"/>
      <c r="E353" s="76"/>
      <c r="F353" s="76"/>
    </row>
    <row r="354" spans="1:6" s="78" customFormat="1" x14ac:dyDescent="0.2">
      <c r="A354" s="80"/>
      <c r="B354" s="75"/>
      <c r="C354" s="74" t="s">
        <v>180</v>
      </c>
      <c r="D354" s="76"/>
      <c r="E354" s="76"/>
      <c r="F354" s="76"/>
    </row>
    <row r="355" spans="1:6" s="78" customFormat="1" x14ac:dyDescent="0.2">
      <c r="A355" s="80"/>
      <c r="B355" s="75"/>
      <c r="C355" s="74" t="s">
        <v>342</v>
      </c>
      <c r="D355" s="76"/>
      <c r="E355" s="76"/>
      <c r="F355" s="76"/>
    </row>
    <row r="356" spans="1:6" s="78" customFormat="1" ht="15" customHeight="1" x14ac:dyDescent="0.2">
      <c r="A356" s="80"/>
      <c r="B356" s="75"/>
      <c r="C356" s="99" t="s">
        <v>353</v>
      </c>
      <c r="D356" s="76"/>
      <c r="E356" s="76"/>
      <c r="F356" s="76"/>
    </row>
    <row r="357" spans="1:6" s="78" customFormat="1" ht="24.75" customHeight="1" x14ac:dyDescent="0.2">
      <c r="A357" s="80"/>
      <c r="B357" s="75"/>
      <c r="C357" s="99" t="s">
        <v>484</v>
      </c>
      <c r="D357" s="76"/>
      <c r="E357" s="76"/>
      <c r="F357" s="76"/>
    </row>
    <row r="358" spans="1:6" s="78" customFormat="1" ht="24" x14ac:dyDescent="0.2">
      <c r="A358" s="80"/>
      <c r="B358" s="75"/>
      <c r="C358" s="74" t="s">
        <v>346</v>
      </c>
      <c r="D358" s="76"/>
      <c r="E358" s="76"/>
      <c r="F358" s="76"/>
    </row>
    <row r="359" spans="1:6" s="78" customFormat="1" x14ac:dyDescent="0.2">
      <c r="A359" s="80"/>
      <c r="B359" s="75"/>
      <c r="C359" s="74" t="s">
        <v>343</v>
      </c>
      <c r="D359" s="76"/>
      <c r="E359" s="76"/>
      <c r="F359" s="76"/>
    </row>
    <row r="360" spans="1:6" s="78" customFormat="1" ht="26.45" customHeight="1" x14ac:dyDescent="0.2">
      <c r="A360" s="80"/>
      <c r="B360" s="75"/>
      <c r="C360" s="74" t="s">
        <v>344</v>
      </c>
      <c r="D360" s="76"/>
      <c r="E360" s="76"/>
      <c r="F360" s="76"/>
    </row>
    <row r="361" spans="1:6" s="78" customFormat="1" ht="24" customHeight="1" x14ac:dyDescent="0.2">
      <c r="A361" s="80"/>
      <c r="B361" s="75"/>
      <c r="C361" s="74" t="s">
        <v>347</v>
      </c>
      <c r="D361" s="76"/>
      <c r="E361" s="76"/>
      <c r="F361" s="76"/>
    </row>
    <row r="362" spans="1:6" s="78" customFormat="1" ht="24" x14ac:dyDescent="0.2">
      <c r="A362" s="80"/>
      <c r="B362" s="75"/>
      <c r="C362" s="74" t="s">
        <v>386</v>
      </c>
      <c r="D362" s="76"/>
      <c r="E362" s="76"/>
      <c r="F362" s="76"/>
    </row>
    <row r="363" spans="1:6" s="78" customFormat="1" x14ac:dyDescent="0.2">
      <c r="A363" s="80"/>
      <c r="B363" s="75"/>
      <c r="C363" s="74" t="s">
        <v>345</v>
      </c>
      <c r="D363" s="76"/>
      <c r="E363" s="76"/>
      <c r="F363" s="76"/>
    </row>
    <row r="364" spans="1:6" s="78" customFormat="1" ht="26.45" customHeight="1" x14ac:dyDescent="0.2">
      <c r="A364" s="80"/>
      <c r="B364" s="75"/>
      <c r="C364" s="74" t="s">
        <v>348</v>
      </c>
      <c r="D364" s="76"/>
      <c r="E364" s="76"/>
      <c r="F364" s="76"/>
    </row>
    <row r="365" spans="1:6" s="78" customFormat="1" ht="36" x14ac:dyDescent="0.2">
      <c r="A365" s="80"/>
      <c r="B365" s="75"/>
      <c r="C365" s="74" t="s">
        <v>337</v>
      </c>
      <c r="D365" s="76"/>
      <c r="E365" s="76"/>
      <c r="F365" s="76"/>
    </row>
    <row r="366" spans="1:6" s="78" customFormat="1" x14ac:dyDescent="0.2">
      <c r="A366" s="80"/>
      <c r="B366" s="75"/>
      <c r="C366" s="74" t="s">
        <v>349</v>
      </c>
      <c r="D366" s="76"/>
      <c r="E366" s="76"/>
      <c r="F366" s="76"/>
    </row>
    <row r="367" spans="1:6" s="78" customFormat="1" ht="24" x14ac:dyDescent="0.2">
      <c r="A367" s="80"/>
      <c r="B367" s="75"/>
      <c r="C367" s="74" t="s">
        <v>355</v>
      </c>
      <c r="D367" s="76"/>
      <c r="E367" s="76"/>
      <c r="F367" s="76"/>
    </row>
    <row r="368" spans="1:6" s="78" customFormat="1" x14ac:dyDescent="0.2">
      <c r="A368" s="85"/>
      <c r="B368" s="85"/>
      <c r="C368" s="89" t="s">
        <v>1</v>
      </c>
      <c r="D368" s="76">
        <v>1</v>
      </c>
      <c r="E368" s="76"/>
      <c r="F368" s="76">
        <f>D368*E368</f>
        <v>0</v>
      </c>
    </row>
    <row r="369" spans="1:6" s="78" customFormat="1" x14ac:dyDescent="0.2">
      <c r="A369" s="85"/>
      <c r="B369" s="85"/>
      <c r="C369" s="89"/>
      <c r="D369" s="76"/>
      <c r="E369" s="76"/>
      <c r="F369" s="76"/>
    </row>
    <row r="370" spans="1:6" s="78" customFormat="1" x14ac:dyDescent="0.2">
      <c r="A370" s="85"/>
      <c r="B370" s="85"/>
      <c r="C370" s="82" t="s">
        <v>210</v>
      </c>
      <c r="D370" s="76"/>
      <c r="E370" s="76"/>
      <c r="F370" s="76"/>
    </row>
    <row r="371" spans="1:6" s="78" customFormat="1" x14ac:dyDescent="0.2">
      <c r="A371" s="80" t="s">
        <v>30</v>
      </c>
      <c r="B371" s="75" t="s">
        <v>147</v>
      </c>
      <c r="C371" s="94" t="s">
        <v>318</v>
      </c>
      <c r="D371" s="76"/>
      <c r="E371" s="76"/>
      <c r="F371" s="76"/>
    </row>
    <row r="372" spans="1:6" s="78" customFormat="1" x14ac:dyDescent="0.2">
      <c r="A372" s="80"/>
      <c r="B372" s="75"/>
      <c r="C372" s="109" t="s">
        <v>319</v>
      </c>
      <c r="D372" s="76"/>
      <c r="E372" s="76"/>
      <c r="F372" s="76"/>
    </row>
    <row r="373" spans="1:6" s="78" customFormat="1" x14ac:dyDescent="0.2">
      <c r="A373" s="80"/>
      <c r="B373" s="75"/>
      <c r="C373" s="74" t="s">
        <v>192</v>
      </c>
      <c r="D373" s="76"/>
      <c r="E373" s="76"/>
      <c r="F373" s="76"/>
    </row>
    <row r="374" spans="1:6" s="78" customFormat="1" x14ac:dyDescent="0.2">
      <c r="A374" s="80"/>
      <c r="B374" s="75"/>
      <c r="C374" s="74" t="s">
        <v>320</v>
      </c>
      <c r="D374" s="76"/>
      <c r="E374" s="76"/>
      <c r="F374" s="76"/>
    </row>
    <row r="375" spans="1:6" s="78" customFormat="1" ht="24" x14ac:dyDescent="0.2">
      <c r="A375" s="80"/>
      <c r="B375" s="75"/>
      <c r="C375" s="74" t="s">
        <v>321</v>
      </c>
      <c r="D375" s="76"/>
      <c r="E375" s="76"/>
      <c r="F375" s="76"/>
    </row>
    <row r="376" spans="1:6" s="78" customFormat="1" x14ac:dyDescent="0.2">
      <c r="A376" s="80"/>
      <c r="B376" s="75"/>
      <c r="C376" s="74" t="s">
        <v>50</v>
      </c>
      <c r="D376" s="76"/>
      <c r="E376" s="76"/>
      <c r="F376" s="76"/>
    </row>
    <row r="377" spans="1:6" s="78" customFormat="1" ht="40.9" customHeight="1" x14ac:dyDescent="0.2">
      <c r="A377" s="80"/>
      <c r="B377" s="75"/>
      <c r="C377" s="74" t="s">
        <v>322</v>
      </c>
      <c r="D377" s="76"/>
      <c r="E377" s="76"/>
      <c r="F377" s="76"/>
    </row>
    <row r="378" spans="1:6" s="78" customFormat="1" ht="16.149999999999999" customHeight="1" x14ac:dyDescent="0.2">
      <c r="A378" s="80"/>
      <c r="B378" s="75"/>
      <c r="C378" s="74" t="s">
        <v>325</v>
      </c>
      <c r="D378" s="76"/>
      <c r="E378" s="76"/>
      <c r="F378" s="76"/>
    </row>
    <row r="379" spans="1:6" s="78" customFormat="1" ht="13.9" customHeight="1" x14ac:dyDescent="0.2">
      <c r="A379" s="80"/>
      <c r="B379" s="75"/>
      <c r="C379" s="74" t="s">
        <v>326</v>
      </c>
      <c r="D379" s="76"/>
      <c r="E379" s="76"/>
      <c r="F379" s="76"/>
    </row>
    <row r="380" spans="1:6" s="78" customFormat="1" ht="24" x14ac:dyDescent="0.2">
      <c r="A380" s="80"/>
      <c r="B380" s="75"/>
      <c r="C380" s="74" t="s">
        <v>324</v>
      </c>
      <c r="D380" s="76"/>
      <c r="E380" s="76"/>
      <c r="F380" s="76"/>
    </row>
    <row r="381" spans="1:6" s="78" customFormat="1" x14ac:dyDescent="0.2">
      <c r="A381" s="80"/>
      <c r="B381" s="75"/>
      <c r="C381" s="74" t="s">
        <v>351</v>
      </c>
      <c r="D381" s="76"/>
      <c r="E381" s="76"/>
      <c r="F381" s="76"/>
    </row>
    <row r="382" spans="1:6" s="78" customFormat="1" ht="24" x14ac:dyDescent="0.2">
      <c r="A382" s="80"/>
      <c r="B382" s="75"/>
      <c r="C382" s="74" t="s">
        <v>330</v>
      </c>
      <c r="D382" s="76"/>
      <c r="E382" s="76"/>
      <c r="F382" s="76"/>
    </row>
    <row r="383" spans="1:6" s="78" customFormat="1" ht="24" x14ac:dyDescent="0.2">
      <c r="A383" s="80"/>
      <c r="B383" s="75"/>
      <c r="C383" s="74" t="s">
        <v>352</v>
      </c>
      <c r="D383" s="76"/>
      <c r="E383" s="76"/>
      <c r="F383" s="76"/>
    </row>
    <row r="384" spans="1:6" s="78" customFormat="1" x14ac:dyDescent="0.2">
      <c r="A384" s="80"/>
      <c r="B384" s="75"/>
      <c r="C384" s="74" t="s">
        <v>332</v>
      </c>
      <c r="D384" s="76"/>
      <c r="E384" s="76"/>
      <c r="F384" s="76"/>
    </row>
    <row r="385" spans="1:6" s="78" customFormat="1" x14ac:dyDescent="0.2">
      <c r="A385" s="80"/>
      <c r="B385" s="75"/>
      <c r="C385" s="74" t="s">
        <v>31</v>
      </c>
      <c r="D385" s="76"/>
      <c r="E385" s="76"/>
      <c r="F385" s="76"/>
    </row>
    <row r="386" spans="1:6" s="78" customFormat="1" x14ac:dyDescent="0.2">
      <c r="A386" s="80"/>
      <c r="B386" s="75"/>
      <c r="C386" s="74" t="s">
        <v>180</v>
      </c>
      <c r="D386" s="76"/>
      <c r="E386" s="76"/>
      <c r="F386" s="76"/>
    </row>
    <row r="387" spans="1:6" s="78" customFormat="1" ht="24" x14ac:dyDescent="0.2">
      <c r="A387" s="80"/>
      <c r="B387" s="75"/>
      <c r="C387" s="74" t="s">
        <v>335</v>
      </c>
      <c r="D387" s="76"/>
      <c r="E387" s="76"/>
      <c r="F387" s="76"/>
    </row>
    <row r="388" spans="1:6" s="78" customFormat="1" ht="12" customHeight="1" x14ac:dyDescent="0.2">
      <c r="A388" s="80"/>
      <c r="B388" s="75"/>
      <c r="C388" s="74" t="s">
        <v>353</v>
      </c>
      <c r="D388" s="76"/>
      <c r="E388" s="76"/>
      <c r="F388" s="76"/>
    </row>
    <row r="389" spans="1:6" s="78" customFormat="1" ht="12.6" customHeight="1" x14ac:dyDescent="0.2">
      <c r="A389" s="80"/>
      <c r="B389" s="75"/>
      <c r="C389" s="74" t="s">
        <v>392</v>
      </c>
      <c r="D389" s="76"/>
      <c r="E389" s="76"/>
      <c r="F389" s="76"/>
    </row>
    <row r="390" spans="1:6" s="78" customFormat="1" x14ac:dyDescent="0.2">
      <c r="A390" s="80"/>
      <c r="B390" s="75"/>
      <c r="C390" s="74" t="s">
        <v>32</v>
      </c>
      <c r="D390" s="76"/>
      <c r="E390" s="76"/>
      <c r="F390" s="76"/>
    </row>
    <row r="391" spans="1:6" s="78" customFormat="1" ht="24" x14ac:dyDescent="0.2">
      <c r="A391" s="80"/>
      <c r="B391" s="75"/>
      <c r="C391" s="74" t="s">
        <v>327</v>
      </c>
      <c r="D391" s="76"/>
      <c r="E391" s="76"/>
      <c r="F391" s="76"/>
    </row>
    <row r="392" spans="1:6" s="78" customFormat="1" ht="25.15" customHeight="1" x14ac:dyDescent="0.2">
      <c r="A392" s="80"/>
      <c r="B392" s="75"/>
      <c r="C392" s="74" t="s">
        <v>360</v>
      </c>
      <c r="D392" s="76"/>
      <c r="E392" s="76"/>
      <c r="F392" s="76"/>
    </row>
    <row r="393" spans="1:6" s="78" customFormat="1" ht="13.15" customHeight="1" x14ac:dyDescent="0.2">
      <c r="A393" s="80"/>
      <c r="B393" s="75"/>
      <c r="C393" s="74" t="s">
        <v>328</v>
      </c>
      <c r="D393" s="76"/>
      <c r="E393" s="76"/>
      <c r="F393" s="76"/>
    </row>
    <row r="394" spans="1:6" s="78" customFormat="1" x14ac:dyDescent="0.2">
      <c r="A394" s="80"/>
      <c r="B394" s="75"/>
      <c r="C394" s="74" t="s">
        <v>278</v>
      </c>
      <c r="D394" s="76"/>
      <c r="E394" s="76"/>
      <c r="F394" s="76"/>
    </row>
    <row r="395" spans="1:6" s="78" customFormat="1" x14ac:dyDescent="0.2">
      <c r="A395" s="80"/>
      <c r="B395" s="75"/>
      <c r="C395" s="74" t="s">
        <v>323</v>
      </c>
      <c r="D395" s="76"/>
      <c r="E395" s="76"/>
      <c r="F395" s="76"/>
    </row>
    <row r="396" spans="1:6" s="78" customFormat="1" x14ac:dyDescent="0.2">
      <c r="A396" s="80"/>
      <c r="B396" s="75"/>
      <c r="C396" s="74" t="s">
        <v>243</v>
      </c>
      <c r="D396" s="76"/>
      <c r="E396" s="76"/>
      <c r="F396" s="76"/>
    </row>
    <row r="397" spans="1:6" s="78" customFormat="1" x14ac:dyDescent="0.2">
      <c r="A397" s="80"/>
      <c r="B397" s="75"/>
      <c r="C397" s="74" t="s">
        <v>338</v>
      </c>
      <c r="D397" s="76"/>
      <c r="E397" s="76"/>
      <c r="F397" s="76"/>
    </row>
    <row r="398" spans="1:6" s="78" customFormat="1" ht="36" x14ac:dyDescent="0.2">
      <c r="A398" s="80"/>
      <c r="B398" s="75"/>
      <c r="C398" s="74" t="s">
        <v>337</v>
      </c>
      <c r="D398" s="76"/>
      <c r="E398" s="76"/>
      <c r="F398" s="76"/>
    </row>
    <row r="399" spans="1:6" s="78" customFormat="1" ht="24.6" customHeight="1" x14ac:dyDescent="0.2">
      <c r="A399" s="80"/>
      <c r="B399" s="75"/>
      <c r="C399" s="74" t="s">
        <v>354</v>
      </c>
      <c r="D399" s="76"/>
      <c r="E399" s="76"/>
      <c r="F399" s="76"/>
    </row>
    <row r="400" spans="1:6" s="78" customFormat="1" x14ac:dyDescent="0.2">
      <c r="A400" s="85"/>
      <c r="B400" s="85"/>
      <c r="C400" s="89" t="s">
        <v>1</v>
      </c>
      <c r="D400" s="76">
        <v>1</v>
      </c>
      <c r="E400" s="76"/>
      <c r="F400" s="76">
        <f>D400*E400</f>
        <v>0</v>
      </c>
    </row>
    <row r="401" spans="1:6" s="78" customFormat="1" x14ac:dyDescent="0.2">
      <c r="A401" s="85"/>
      <c r="B401" s="85"/>
      <c r="C401" s="89"/>
      <c r="D401" s="76"/>
      <c r="E401" s="76"/>
      <c r="F401" s="76"/>
    </row>
    <row r="402" spans="1:6" s="78" customFormat="1" x14ac:dyDescent="0.2">
      <c r="A402" s="85"/>
      <c r="B402" s="85"/>
      <c r="C402" s="82" t="s">
        <v>297</v>
      </c>
      <c r="D402" s="76"/>
      <c r="E402" s="76"/>
      <c r="F402" s="76"/>
    </row>
    <row r="403" spans="1:6" s="78" customFormat="1" ht="25.15" customHeight="1" x14ac:dyDescent="0.2">
      <c r="A403" s="80" t="s">
        <v>30</v>
      </c>
      <c r="B403" s="75" t="s">
        <v>194</v>
      </c>
      <c r="C403" s="45" t="s">
        <v>303</v>
      </c>
      <c r="D403" s="76"/>
      <c r="E403" s="76"/>
      <c r="F403" s="76"/>
    </row>
    <row r="404" spans="1:6" s="78" customFormat="1" ht="24" x14ac:dyDescent="0.2">
      <c r="A404" s="80"/>
      <c r="B404" s="75"/>
      <c r="C404" s="111" t="s">
        <v>304</v>
      </c>
      <c r="D404" s="76"/>
      <c r="E404" s="76"/>
      <c r="F404" s="76"/>
    </row>
    <row r="405" spans="1:6" s="78" customFormat="1" x14ac:dyDescent="0.2">
      <c r="A405" s="80"/>
      <c r="B405" s="75"/>
      <c r="C405" s="83" t="s">
        <v>192</v>
      </c>
      <c r="D405" s="76"/>
      <c r="E405" s="76"/>
      <c r="F405" s="76"/>
    </row>
    <row r="406" spans="1:6" s="78" customFormat="1" x14ac:dyDescent="0.2">
      <c r="A406" s="80"/>
      <c r="B406" s="75"/>
      <c r="C406" s="74" t="s">
        <v>305</v>
      </c>
      <c r="D406" s="76"/>
      <c r="E406" s="76"/>
      <c r="F406" s="76"/>
    </row>
    <row r="407" spans="1:6" s="78" customFormat="1" x14ac:dyDescent="0.2">
      <c r="A407" s="80"/>
      <c r="B407" s="75"/>
      <c r="C407" s="74" t="s">
        <v>306</v>
      </c>
      <c r="D407" s="76"/>
      <c r="E407" s="76"/>
      <c r="F407" s="76"/>
    </row>
    <row r="408" spans="1:6" s="78" customFormat="1" x14ac:dyDescent="0.2">
      <c r="A408" s="80"/>
      <c r="B408" s="75"/>
      <c r="C408" s="74" t="s">
        <v>50</v>
      </c>
      <c r="D408" s="76"/>
      <c r="E408" s="76"/>
      <c r="F408" s="76"/>
    </row>
    <row r="409" spans="1:6" s="78" customFormat="1" ht="26.45" customHeight="1" x14ac:dyDescent="0.2">
      <c r="A409" s="80"/>
      <c r="B409" s="75"/>
      <c r="C409" s="74" t="s">
        <v>255</v>
      </c>
      <c r="D409" s="76"/>
      <c r="E409" s="76"/>
      <c r="F409" s="76"/>
    </row>
    <row r="410" spans="1:6" s="78" customFormat="1" ht="48" x14ac:dyDescent="0.2">
      <c r="A410" s="80"/>
      <c r="B410" s="75"/>
      <c r="C410" s="74" t="s">
        <v>272</v>
      </c>
      <c r="D410" s="76"/>
      <c r="E410" s="76"/>
      <c r="F410" s="76"/>
    </row>
    <row r="411" spans="1:6" s="78" customFormat="1" ht="24" x14ac:dyDescent="0.2">
      <c r="A411" s="80"/>
      <c r="B411" s="75"/>
      <c r="C411" s="74" t="s">
        <v>324</v>
      </c>
      <c r="D411" s="76"/>
      <c r="E411" s="76"/>
      <c r="F411" s="76"/>
    </row>
    <row r="412" spans="1:6" s="78" customFormat="1" x14ac:dyDescent="0.2">
      <c r="A412" s="80"/>
      <c r="B412" s="75"/>
      <c r="C412" s="74" t="s">
        <v>329</v>
      </c>
      <c r="D412" s="76"/>
      <c r="E412" s="76"/>
      <c r="F412" s="76"/>
    </row>
    <row r="413" spans="1:6" s="78" customFormat="1" ht="24" x14ac:dyDescent="0.2">
      <c r="A413" s="80"/>
      <c r="B413" s="75"/>
      <c r="C413" s="74" t="s">
        <v>330</v>
      </c>
      <c r="D413" s="76"/>
      <c r="E413" s="76"/>
      <c r="F413" s="76"/>
    </row>
    <row r="414" spans="1:6" s="78" customFormat="1" ht="24" x14ac:dyDescent="0.2">
      <c r="A414" s="80"/>
      <c r="B414" s="75"/>
      <c r="C414" s="74" t="s">
        <v>331</v>
      </c>
      <c r="D414" s="76"/>
      <c r="E414" s="76"/>
      <c r="F414" s="76"/>
    </row>
    <row r="415" spans="1:6" s="78" customFormat="1" x14ac:dyDescent="0.2">
      <c r="A415" s="80"/>
      <c r="B415" s="75"/>
      <c r="C415" s="74" t="s">
        <v>332</v>
      </c>
      <c r="D415" s="76"/>
      <c r="E415" s="76"/>
      <c r="F415" s="76"/>
    </row>
    <row r="416" spans="1:6" s="78" customFormat="1" ht="24" x14ac:dyDescent="0.2">
      <c r="A416" s="80"/>
      <c r="B416" s="75"/>
      <c r="C416" s="74" t="s">
        <v>333</v>
      </c>
      <c r="D416" s="76"/>
      <c r="E416" s="76"/>
      <c r="F416" s="76"/>
    </row>
    <row r="417" spans="1:6" s="78" customFormat="1" x14ac:dyDescent="0.2">
      <c r="A417" s="80"/>
      <c r="B417" s="75"/>
      <c r="C417" s="74" t="s">
        <v>31</v>
      </c>
      <c r="D417" s="76"/>
      <c r="E417" s="76"/>
      <c r="F417" s="76"/>
    </row>
    <row r="418" spans="1:6" s="78" customFormat="1" x14ac:dyDescent="0.2">
      <c r="A418" s="80"/>
      <c r="B418" s="75"/>
      <c r="C418" s="74" t="s">
        <v>180</v>
      </c>
      <c r="D418" s="76"/>
      <c r="E418" s="76"/>
      <c r="F418" s="76"/>
    </row>
    <row r="419" spans="1:6" s="78" customFormat="1" x14ac:dyDescent="0.2">
      <c r="A419" s="80"/>
      <c r="B419" s="75"/>
      <c r="C419" s="74" t="s">
        <v>245</v>
      </c>
      <c r="D419" s="76"/>
      <c r="E419" s="76"/>
      <c r="F419" s="76"/>
    </row>
    <row r="420" spans="1:6" s="78" customFormat="1" x14ac:dyDescent="0.2">
      <c r="A420" s="80"/>
      <c r="B420" s="75"/>
      <c r="C420" s="74" t="s">
        <v>34</v>
      </c>
      <c r="D420" s="76"/>
      <c r="E420" s="76"/>
      <c r="F420" s="76"/>
    </row>
    <row r="421" spans="1:6" s="78" customFormat="1" x14ac:dyDescent="0.2">
      <c r="A421" s="80"/>
      <c r="B421" s="75"/>
      <c r="C421" s="74" t="s">
        <v>391</v>
      </c>
      <c r="D421" s="76"/>
      <c r="E421" s="76"/>
      <c r="F421" s="76"/>
    </row>
    <row r="422" spans="1:6" s="78" customFormat="1" x14ac:dyDescent="0.2">
      <c r="A422" s="80"/>
      <c r="B422" s="75"/>
      <c r="C422" s="74" t="s">
        <v>32</v>
      </c>
      <c r="D422" s="76"/>
      <c r="E422" s="76"/>
      <c r="F422" s="76"/>
    </row>
    <row r="423" spans="1:6" s="78" customFormat="1" x14ac:dyDescent="0.2">
      <c r="A423" s="80"/>
      <c r="B423" s="75"/>
      <c r="C423" s="74" t="s">
        <v>240</v>
      </c>
      <c r="D423" s="76"/>
      <c r="E423" s="76"/>
      <c r="F423" s="76"/>
    </row>
    <row r="424" spans="1:6" s="78" customFormat="1" x14ac:dyDescent="0.2">
      <c r="A424" s="80"/>
      <c r="B424" s="75"/>
      <c r="C424" s="74" t="s">
        <v>264</v>
      </c>
      <c r="D424" s="76"/>
      <c r="E424" s="76"/>
      <c r="F424" s="76"/>
    </row>
    <row r="425" spans="1:6" s="78" customFormat="1" x14ac:dyDescent="0.2">
      <c r="A425" s="80"/>
      <c r="B425" s="75"/>
      <c r="C425" s="74" t="s">
        <v>334</v>
      </c>
      <c r="D425" s="76"/>
      <c r="E425" s="76"/>
      <c r="F425" s="76"/>
    </row>
    <row r="426" spans="1:6" s="78" customFormat="1" x14ac:dyDescent="0.2">
      <c r="A426" s="80"/>
      <c r="B426" s="75"/>
      <c r="C426" s="74" t="s">
        <v>307</v>
      </c>
      <c r="D426" s="76"/>
      <c r="E426" s="76"/>
      <c r="F426" s="76"/>
    </row>
    <row r="427" spans="1:6" s="78" customFormat="1" x14ac:dyDescent="0.2">
      <c r="A427" s="80"/>
      <c r="B427" s="75"/>
      <c r="C427" s="74" t="s">
        <v>243</v>
      </c>
      <c r="D427" s="76"/>
      <c r="E427" s="76"/>
      <c r="F427" s="76"/>
    </row>
    <row r="428" spans="1:6" s="78" customFormat="1" x14ac:dyDescent="0.2">
      <c r="A428" s="85"/>
      <c r="B428" s="85"/>
      <c r="C428" s="89" t="s">
        <v>1</v>
      </c>
      <c r="D428" s="76">
        <v>1</v>
      </c>
      <c r="E428" s="76"/>
      <c r="F428" s="76">
        <f>D428*E428</f>
        <v>0</v>
      </c>
    </row>
    <row r="429" spans="1:6" s="78" customFormat="1" x14ac:dyDescent="0.2">
      <c r="A429" s="85"/>
      <c r="B429" s="85"/>
      <c r="C429" s="89"/>
      <c r="D429" s="76"/>
      <c r="E429" s="76"/>
      <c r="F429" s="76"/>
    </row>
    <row r="430" spans="1:6" s="78" customFormat="1" x14ac:dyDescent="0.2">
      <c r="A430" s="85"/>
      <c r="B430" s="85"/>
      <c r="C430" s="82" t="s">
        <v>298</v>
      </c>
      <c r="D430" s="76"/>
      <c r="E430" s="76"/>
      <c r="F430" s="76"/>
    </row>
    <row r="431" spans="1:6" s="78" customFormat="1" ht="14.45" customHeight="1" x14ac:dyDescent="0.2">
      <c r="A431" s="80" t="s">
        <v>30</v>
      </c>
      <c r="B431" s="75" t="s">
        <v>195</v>
      </c>
      <c r="C431" s="45" t="s">
        <v>277</v>
      </c>
      <c r="D431" s="76"/>
      <c r="E431" s="76"/>
      <c r="F431" s="76"/>
    </row>
    <row r="432" spans="1:6" s="78" customFormat="1" ht="24" x14ac:dyDescent="0.2">
      <c r="A432" s="80"/>
      <c r="B432" s="75"/>
      <c r="C432" s="111" t="s">
        <v>308</v>
      </c>
      <c r="D432" s="76"/>
      <c r="E432" s="76"/>
      <c r="F432" s="76"/>
    </row>
    <row r="433" spans="1:6" s="78" customFormat="1" x14ac:dyDescent="0.2">
      <c r="A433" s="80"/>
      <c r="B433" s="75"/>
      <c r="C433" s="83" t="s">
        <v>192</v>
      </c>
      <c r="D433" s="76"/>
      <c r="E433" s="76"/>
      <c r="F433" s="76"/>
    </row>
    <row r="434" spans="1:6" s="78" customFormat="1" x14ac:dyDescent="0.2">
      <c r="A434" s="80"/>
      <c r="B434" s="75"/>
      <c r="C434" s="74" t="s">
        <v>309</v>
      </c>
      <c r="D434" s="76"/>
      <c r="E434" s="76"/>
      <c r="F434" s="76"/>
    </row>
    <row r="435" spans="1:6" s="78" customFormat="1" x14ac:dyDescent="0.2">
      <c r="A435" s="80"/>
      <c r="B435" s="75"/>
      <c r="C435" s="74" t="s">
        <v>268</v>
      </c>
      <c r="D435" s="76"/>
      <c r="E435" s="76"/>
      <c r="F435" s="76"/>
    </row>
    <row r="436" spans="1:6" s="78" customFormat="1" x14ac:dyDescent="0.2">
      <c r="A436" s="80"/>
      <c r="B436" s="75"/>
      <c r="C436" s="74" t="s">
        <v>50</v>
      </c>
      <c r="D436" s="76"/>
      <c r="E436" s="76"/>
      <c r="F436" s="76"/>
    </row>
    <row r="437" spans="1:6" s="78" customFormat="1" ht="25.15" customHeight="1" x14ac:dyDescent="0.2">
      <c r="A437" s="80"/>
      <c r="B437" s="75"/>
      <c r="C437" s="74" t="s">
        <v>255</v>
      </c>
      <c r="D437" s="76"/>
      <c r="E437" s="76"/>
      <c r="F437" s="76"/>
    </row>
    <row r="438" spans="1:6" s="78" customFormat="1" ht="48" x14ac:dyDescent="0.2">
      <c r="A438" s="80"/>
      <c r="B438" s="75"/>
      <c r="C438" s="74" t="s">
        <v>310</v>
      </c>
      <c r="D438" s="76"/>
      <c r="E438" s="76"/>
      <c r="F438" s="76"/>
    </row>
    <row r="439" spans="1:6" s="78" customFormat="1" ht="24" x14ac:dyDescent="0.2">
      <c r="A439" s="80"/>
      <c r="B439" s="75"/>
      <c r="C439" s="74" t="s">
        <v>324</v>
      </c>
      <c r="D439" s="76"/>
      <c r="E439" s="76"/>
      <c r="F439" s="76"/>
    </row>
    <row r="440" spans="1:6" s="78" customFormat="1" x14ac:dyDescent="0.2">
      <c r="A440" s="80"/>
      <c r="B440" s="75"/>
      <c r="C440" s="74" t="s">
        <v>31</v>
      </c>
      <c r="D440" s="76"/>
      <c r="E440" s="76"/>
      <c r="F440" s="76"/>
    </row>
    <row r="441" spans="1:6" s="78" customFormat="1" x14ac:dyDescent="0.2">
      <c r="A441" s="80"/>
      <c r="B441" s="75"/>
      <c r="C441" s="74" t="s">
        <v>180</v>
      </c>
      <c r="D441" s="76"/>
      <c r="E441" s="76"/>
      <c r="F441" s="76"/>
    </row>
    <row r="442" spans="1:6" s="78" customFormat="1" x14ac:dyDescent="0.2">
      <c r="A442" s="80"/>
      <c r="B442" s="75"/>
      <c r="C442" s="74" t="s">
        <v>245</v>
      </c>
      <c r="D442" s="76"/>
      <c r="E442" s="76"/>
      <c r="F442" s="76"/>
    </row>
    <row r="443" spans="1:6" s="78" customFormat="1" x14ac:dyDescent="0.2">
      <c r="A443" s="80"/>
      <c r="B443" s="75"/>
      <c r="C443" s="74" t="s">
        <v>34</v>
      </c>
      <c r="D443" s="76"/>
      <c r="E443" s="76"/>
      <c r="F443" s="76"/>
    </row>
    <row r="444" spans="1:6" s="78" customFormat="1" x14ac:dyDescent="0.2">
      <c r="A444" s="80"/>
      <c r="B444" s="75"/>
      <c r="C444" s="74" t="s">
        <v>391</v>
      </c>
      <c r="D444" s="76"/>
      <c r="E444" s="76"/>
      <c r="F444" s="76"/>
    </row>
    <row r="445" spans="1:6" s="78" customFormat="1" x14ac:dyDescent="0.2">
      <c r="A445" s="80"/>
      <c r="B445" s="75"/>
      <c r="C445" s="74" t="s">
        <v>32</v>
      </c>
      <c r="D445" s="76"/>
      <c r="E445" s="76"/>
      <c r="F445" s="76"/>
    </row>
    <row r="446" spans="1:6" s="78" customFormat="1" x14ac:dyDescent="0.2">
      <c r="A446" s="80"/>
      <c r="B446" s="75"/>
      <c r="C446" s="74" t="s">
        <v>240</v>
      </c>
      <c r="D446" s="76"/>
      <c r="E446" s="76"/>
      <c r="F446" s="76"/>
    </row>
    <row r="447" spans="1:6" s="78" customFormat="1" x14ac:dyDescent="0.2">
      <c r="A447" s="80"/>
      <c r="B447" s="75"/>
      <c r="C447" s="74" t="s">
        <v>264</v>
      </c>
      <c r="D447" s="76"/>
      <c r="E447" s="76"/>
      <c r="F447" s="76"/>
    </row>
    <row r="448" spans="1:6" s="78" customFormat="1" ht="24" x14ac:dyDescent="0.2">
      <c r="A448" s="80"/>
      <c r="B448" s="75"/>
      <c r="C448" s="74" t="s">
        <v>241</v>
      </c>
      <c r="D448" s="76"/>
      <c r="E448" s="76"/>
      <c r="F448" s="76"/>
    </row>
    <row r="449" spans="1:6" s="78" customFormat="1" x14ac:dyDescent="0.2">
      <c r="A449" s="80"/>
      <c r="B449" s="75"/>
      <c r="C449" s="74" t="s">
        <v>278</v>
      </c>
      <c r="D449" s="76"/>
      <c r="E449" s="76"/>
      <c r="F449" s="76"/>
    </row>
    <row r="450" spans="1:6" s="78" customFormat="1" x14ac:dyDescent="0.2">
      <c r="A450" s="80"/>
      <c r="B450" s="75"/>
      <c r="C450" s="74" t="s">
        <v>243</v>
      </c>
      <c r="D450" s="76"/>
      <c r="E450" s="76"/>
      <c r="F450" s="76"/>
    </row>
    <row r="451" spans="1:6" s="78" customFormat="1" x14ac:dyDescent="0.2">
      <c r="A451" s="85"/>
      <c r="B451" s="85"/>
      <c r="C451" s="89" t="s">
        <v>1</v>
      </c>
      <c r="D451" s="76">
        <v>1</v>
      </c>
      <c r="E451" s="76"/>
      <c r="F451" s="76">
        <f>D451*E451</f>
        <v>0</v>
      </c>
    </row>
    <row r="452" spans="1:6" s="78" customFormat="1" x14ac:dyDescent="0.2">
      <c r="A452" s="85"/>
      <c r="B452" s="85"/>
      <c r="C452" s="89"/>
      <c r="D452" s="76"/>
      <c r="E452" s="76"/>
      <c r="F452" s="76"/>
    </row>
    <row r="453" spans="1:6" s="78" customFormat="1" x14ac:dyDescent="0.2">
      <c r="A453" s="85"/>
      <c r="B453" s="85"/>
      <c r="C453" s="82" t="s">
        <v>211</v>
      </c>
      <c r="D453" s="76"/>
      <c r="E453" s="76"/>
      <c r="F453" s="76"/>
    </row>
    <row r="454" spans="1:6" s="78" customFormat="1" ht="27" customHeight="1" x14ac:dyDescent="0.2">
      <c r="A454" s="80" t="s">
        <v>30</v>
      </c>
      <c r="B454" s="75" t="s">
        <v>302</v>
      </c>
      <c r="C454" s="94" t="s">
        <v>486</v>
      </c>
      <c r="D454" s="76"/>
      <c r="E454" s="76"/>
      <c r="F454" s="76"/>
    </row>
    <row r="455" spans="1:6" s="78" customFormat="1" x14ac:dyDescent="0.2">
      <c r="A455" s="80"/>
      <c r="B455" s="75"/>
      <c r="C455" s="109" t="s">
        <v>372</v>
      </c>
      <c r="D455" s="76"/>
      <c r="E455" s="76"/>
      <c r="F455" s="76"/>
    </row>
    <row r="456" spans="1:6" s="78" customFormat="1" ht="60" x14ac:dyDescent="0.2">
      <c r="A456" s="80"/>
      <c r="B456" s="75"/>
      <c r="C456" s="83" t="s">
        <v>410</v>
      </c>
      <c r="D456" s="76"/>
      <c r="E456" s="76"/>
      <c r="F456" s="76"/>
    </row>
    <row r="457" spans="1:6" s="78" customFormat="1" x14ac:dyDescent="0.2">
      <c r="A457" s="80"/>
      <c r="B457" s="75"/>
      <c r="C457" s="74" t="s">
        <v>373</v>
      </c>
      <c r="D457" s="76"/>
      <c r="E457" s="76"/>
      <c r="F457" s="76"/>
    </row>
    <row r="458" spans="1:6" s="78" customFormat="1" x14ac:dyDescent="0.2">
      <c r="A458" s="80"/>
      <c r="B458" s="75"/>
      <c r="C458" s="74" t="s">
        <v>374</v>
      </c>
      <c r="D458" s="76"/>
      <c r="E458" s="76"/>
      <c r="F458" s="76"/>
    </row>
    <row r="459" spans="1:6" s="78" customFormat="1" x14ac:dyDescent="0.2">
      <c r="A459" s="80"/>
      <c r="B459" s="75"/>
      <c r="C459" s="74" t="s">
        <v>375</v>
      </c>
      <c r="D459" s="76"/>
      <c r="E459" s="76"/>
      <c r="F459" s="76"/>
    </row>
    <row r="460" spans="1:6" s="78" customFormat="1" x14ac:dyDescent="0.2">
      <c r="A460" s="80"/>
      <c r="B460" s="75"/>
      <c r="C460" s="74" t="s">
        <v>385</v>
      </c>
      <c r="D460" s="76"/>
      <c r="E460" s="76"/>
      <c r="F460" s="76"/>
    </row>
    <row r="461" spans="1:6" s="78" customFormat="1" ht="24" x14ac:dyDescent="0.2">
      <c r="A461" s="80"/>
      <c r="B461" s="75"/>
      <c r="C461" s="74" t="s">
        <v>384</v>
      </c>
      <c r="D461" s="76"/>
      <c r="E461" s="76"/>
      <c r="F461" s="76"/>
    </row>
    <row r="462" spans="1:6" s="78" customFormat="1" ht="13.9" customHeight="1" x14ac:dyDescent="0.2">
      <c r="A462" s="80"/>
      <c r="B462" s="75"/>
      <c r="C462" s="74" t="s">
        <v>383</v>
      </c>
      <c r="D462" s="76"/>
      <c r="E462" s="76"/>
      <c r="F462" s="76"/>
    </row>
    <row r="463" spans="1:6" s="78" customFormat="1" x14ac:dyDescent="0.2">
      <c r="A463" s="80"/>
      <c r="B463" s="75"/>
      <c r="C463" s="74" t="s">
        <v>382</v>
      </c>
      <c r="D463" s="76"/>
      <c r="E463" s="76"/>
      <c r="F463" s="76"/>
    </row>
    <row r="464" spans="1:6" s="78" customFormat="1" ht="36" x14ac:dyDescent="0.2">
      <c r="A464" s="80"/>
      <c r="B464" s="75"/>
      <c r="C464" s="74" t="s">
        <v>381</v>
      </c>
      <c r="D464" s="76"/>
      <c r="E464" s="76"/>
      <c r="F464" s="76"/>
    </row>
    <row r="465" spans="1:6" s="78" customFormat="1" ht="26.25" customHeight="1" x14ac:dyDescent="0.2">
      <c r="A465" s="80"/>
      <c r="B465" s="75"/>
      <c r="C465" s="74" t="s">
        <v>376</v>
      </c>
      <c r="D465" s="76"/>
      <c r="E465" s="76"/>
      <c r="F465" s="76"/>
    </row>
    <row r="466" spans="1:6" s="78" customFormat="1" x14ac:dyDescent="0.2">
      <c r="A466" s="80"/>
      <c r="B466" s="75"/>
      <c r="C466" s="74" t="s">
        <v>377</v>
      </c>
      <c r="D466" s="76"/>
      <c r="E466" s="76"/>
      <c r="F466" s="76"/>
    </row>
    <row r="467" spans="1:6" s="17" customFormat="1" x14ac:dyDescent="0.2">
      <c r="A467" s="53"/>
      <c r="B467" s="4"/>
      <c r="C467" s="74" t="s">
        <v>31</v>
      </c>
      <c r="D467" s="81"/>
      <c r="E467" s="81"/>
      <c r="F467" s="81"/>
    </row>
    <row r="468" spans="1:6" s="78" customFormat="1" x14ac:dyDescent="0.2">
      <c r="A468" s="80"/>
      <c r="B468" s="75"/>
      <c r="C468" s="74" t="s">
        <v>180</v>
      </c>
      <c r="D468" s="76"/>
      <c r="E468" s="76"/>
      <c r="F468" s="76"/>
    </row>
    <row r="469" spans="1:6" s="78" customFormat="1" x14ac:dyDescent="0.2">
      <c r="A469" s="80"/>
      <c r="B469" s="75"/>
      <c r="C469" s="74" t="s">
        <v>245</v>
      </c>
      <c r="D469" s="76"/>
      <c r="E469" s="76"/>
      <c r="F469" s="76"/>
    </row>
    <row r="470" spans="1:6" s="78" customFormat="1" x14ac:dyDescent="0.2">
      <c r="A470" s="80"/>
      <c r="B470" s="75"/>
      <c r="C470" s="74" t="s">
        <v>34</v>
      </c>
      <c r="D470" s="76"/>
      <c r="E470" s="76"/>
      <c r="F470" s="76"/>
    </row>
    <row r="471" spans="1:6" s="78" customFormat="1" x14ac:dyDescent="0.2">
      <c r="A471" s="80"/>
      <c r="B471" s="75"/>
      <c r="C471" s="74" t="s">
        <v>391</v>
      </c>
      <c r="D471" s="76"/>
      <c r="E471" s="76"/>
      <c r="F471" s="76"/>
    </row>
    <row r="472" spans="1:6" s="78" customFormat="1" ht="24" x14ac:dyDescent="0.2">
      <c r="A472" s="80"/>
      <c r="B472" s="75"/>
      <c r="C472" s="74" t="s">
        <v>406</v>
      </c>
      <c r="D472" s="76"/>
      <c r="E472" s="76"/>
      <c r="F472" s="76"/>
    </row>
    <row r="473" spans="1:6" s="78" customFormat="1" ht="24" x14ac:dyDescent="0.2">
      <c r="A473" s="80"/>
      <c r="B473" s="75"/>
      <c r="C473" s="74" t="s">
        <v>379</v>
      </c>
      <c r="D473" s="76"/>
      <c r="E473" s="76"/>
      <c r="F473" s="76"/>
    </row>
    <row r="474" spans="1:6" s="78" customFormat="1" ht="36" x14ac:dyDescent="0.2">
      <c r="A474" s="80"/>
      <c r="B474" s="75"/>
      <c r="C474" s="74" t="s">
        <v>380</v>
      </c>
      <c r="D474" s="76"/>
      <c r="E474" s="76"/>
      <c r="F474" s="76"/>
    </row>
    <row r="475" spans="1:6" s="78" customFormat="1" ht="48" x14ac:dyDescent="0.2">
      <c r="A475" s="80"/>
      <c r="B475" s="75"/>
      <c r="C475" s="74" t="s">
        <v>378</v>
      </c>
      <c r="D475" s="76"/>
      <c r="E475" s="76"/>
      <c r="F475" s="76"/>
    </row>
    <row r="476" spans="1:6" s="78" customFormat="1" ht="288" customHeight="1" x14ac:dyDescent="0.2">
      <c r="A476" s="80"/>
      <c r="B476" s="75"/>
      <c r="C476" s="74"/>
      <c r="D476" s="76"/>
      <c r="E476" s="76"/>
      <c r="F476" s="76"/>
    </row>
    <row r="477" spans="1:6" s="78" customFormat="1" x14ac:dyDescent="0.2">
      <c r="A477" s="80"/>
      <c r="B477" s="86" t="s">
        <v>21</v>
      </c>
      <c r="C477" s="96" t="s">
        <v>371</v>
      </c>
      <c r="D477" s="76"/>
      <c r="E477" s="76"/>
      <c r="F477" s="76"/>
    </row>
    <row r="478" spans="1:6" s="78" customFormat="1" x14ac:dyDescent="0.2">
      <c r="A478" s="80"/>
      <c r="B478" s="86"/>
      <c r="C478" s="95" t="s">
        <v>32</v>
      </c>
      <c r="D478" s="76"/>
      <c r="E478" s="76"/>
      <c r="F478" s="76"/>
    </row>
    <row r="479" spans="1:6" s="78" customFormat="1" x14ac:dyDescent="0.2">
      <c r="A479" s="85"/>
      <c r="B479" s="86"/>
      <c r="C479" s="89" t="s">
        <v>1</v>
      </c>
      <c r="D479" s="76">
        <v>1</v>
      </c>
      <c r="E479" s="76"/>
      <c r="F479" s="76">
        <f>D479*E479</f>
        <v>0</v>
      </c>
    </row>
    <row r="480" spans="1:6" s="78" customFormat="1" x14ac:dyDescent="0.2">
      <c r="A480" s="85"/>
      <c r="B480" s="86" t="s">
        <v>22</v>
      </c>
      <c r="C480" s="73" t="s">
        <v>237</v>
      </c>
      <c r="D480" s="76"/>
      <c r="E480" s="76"/>
      <c r="F480" s="76"/>
    </row>
    <row r="481" spans="1:6" s="78" customFormat="1" x14ac:dyDescent="0.2">
      <c r="A481" s="85"/>
      <c r="B481" s="86"/>
      <c r="C481" s="74" t="s">
        <v>251</v>
      </c>
      <c r="D481" s="76"/>
      <c r="E481" s="76"/>
      <c r="F481" s="76"/>
    </row>
    <row r="482" spans="1:6" s="78" customFormat="1" ht="24" x14ac:dyDescent="0.2">
      <c r="A482" s="85"/>
      <c r="B482" s="86"/>
      <c r="C482" s="74" t="s">
        <v>259</v>
      </c>
      <c r="D482" s="76"/>
      <c r="E482" s="76"/>
      <c r="F482" s="76"/>
    </row>
    <row r="483" spans="1:6" s="78" customFormat="1" ht="24" x14ac:dyDescent="0.2">
      <c r="A483" s="85"/>
      <c r="B483" s="86"/>
      <c r="C483" s="74" t="s">
        <v>368</v>
      </c>
      <c r="D483" s="76"/>
      <c r="E483" s="76"/>
      <c r="F483" s="76"/>
    </row>
    <row r="484" spans="1:6" s="78" customFormat="1" ht="14.45" customHeight="1" x14ac:dyDescent="0.2">
      <c r="A484" s="85"/>
      <c r="B484" s="86"/>
      <c r="C484" s="74" t="s">
        <v>369</v>
      </c>
      <c r="D484" s="76"/>
      <c r="E484" s="76"/>
      <c r="F484" s="76"/>
    </row>
    <row r="485" spans="1:6" s="78" customFormat="1" ht="36" x14ac:dyDescent="0.2">
      <c r="A485" s="85"/>
      <c r="B485" s="86"/>
      <c r="C485" s="74" t="s">
        <v>370</v>
      </c>
      <c r="D485" s="76"/>
      <c r="E485" s="76"/>
      <c r="F485" s="76"/>
    </row>
    <row r="486" spans="1:6" s="78" customFormat="1" x14ac:dyDescent="0.2">
      <c r="A486" s="85"/>
      <c r="B486" s="86"/>
      <c r="C486" s="89" t="s">
        <v>1</v>
      </c>
      <c r="D486" s="76">
        <v>4</v>
      </c>
      <c r="E486" s="76"/>
      <c r="F486" s="76">
        <f>D486*E486</f>
        <v>0</v>
      </c>
    </row>
    <row r="487" spans="1:6" s="78" customFormat="1" x14ac:dyDescent="0.2">
      <c r="A487" s="85"/>
      <c r="B487" s="85"/>
      <c r="C487" s="89"/>
      <c r="D487" s="76"/>
      <c r="E487" s="76"/>
      <c r="F487" s="76"/>
    </row>
    <row r="488" spans="1:6" s="78" customFormat="1" x14ac:dyDescent="0.2">
      <c r="A488" s="85"/>
      <c r="B488" s="85"/>
      <c r="C488" s="82" t="s">
        <v>218</v>
      </c>
      <c r="D488" s="76"/>
      <c r="E488" s="76"/>
      <c r="F488" s="76"/>
    </row>
    <row r="489" spans="1:6" s="78" customFormat="1" ht="36" x14ac:dyDescent="0.2">
      <c r="A489" s="80" t="s">
        <v>30</v>
      </c>
      <c r="B489" s="75" t="s">
        <v>196</v>
      </c>
      <c r="C489" s="94" t="s">
        <v>485</v>
      </c>
      <c r="D489" s="76"/>
      <c r="E489" s="76"/>
      <c r="F489" s="76"/>
    </row>
    <row r="490" spans="1:6" s="78" customFormat="1" x14ac:dyDescent="0.2">
      <c r="A490" s="80"/>
      <c r="B490" s="75"/>
      <c r="C490" s="109" t="s">
        <v>372</v>
      </c>
      <c r="D490" s="76"/>
      <c r="E490" s="76"/>
      <c r="F490" s="76"/>
    </row>
    <row r="491" spans="1:6" s="78" customFormat="1" ht="60" x14ac:dyDescent="0.2">
      <c r="A491" s="80"/>
      <c r="B491" s="75"/>
      <c r="C491" s="83" t="s">
        <v>410</v>
      </c>
      <c r="D491" s="76"/>
      <c r="E491" s="76"/>
      <c r="F491" s="76"/>
    </row>
    <row r="492" spans="1:6" s="78" customFormat="1" x14ac:dyDescent="0.2">
      <c r="A492" s="80"/>
      <c r="B492" s="75"/>
      <c r="C492" s="74" t="s">
        <v>393</v>
      </c>
      <c r="D492" s="76"/>
      <c r="E492" s="76"/>
      <c r="F492" s="76"/>
    </row>
    <row r="493" spans="1:6" s="78" customFormat="1" x14ac:dyDescent="0.2">
      <c r="A493" s="80"/>
      <c r="B493" s="75"/>
      <c r="C493" s="74" t="s">
        <v>42</v>
      </c>
      <c r="D493" s="76"/>
      <c r="E493" s="76"/>
      <c r="F493" s="76"/>
    </row>
    <row r="494" spans="1:6" s="78" customFormat="1" x14ac:dyDescent="0.2">
      <c r="A494" s="80"/>
      <c r="B494" s="75"/>
      <c r="C494" s="74" t="s">
        <v>394</v>
      </c>
      <c r="D494" s="76"/>
      <c r="E494" s="76"/>
      <c r="F494" s="76"/>
    </row>
    <row r="495" spans="1:6" s="78" customFormat="1" x14ac:dyDescent="0.2">
      <c r="A495" s="80"/>
      <c r="B495" s="75"/>
      <c r="C495" s="74" t="s">
        <v>385</v>
      </c>
      <c r="D495" s="76"/>
      <c r="E495" s="76"/>
      <c r="F495" s="76"/>
    </row>
    <row r="496" spans="1:6" s="78" customFormat="1" ht="24" x14ac:dyDescent="0.2">
      <c r="A496" s="80"/>
      <c r="B496" s="75"/>
      <c r="C496" s="74" t="s">
        <v>384</v>
      </c>
      <c r="D496" s="76"/>
      <c r="E496" s="76"/>
      <c r="F496" s="76"/>
    </row>
    <row r="497" spans="1:6" s="78" customFormat="1" ht="13.15" customHeight="1" x14ac:dyDescent="0.2">
      <c r="A497" s="80"/>
      <c r="B497" s="75"/>
      <c r="C497" s="74" t="s">
        <v>383</v>
      </c>
      <c r="D497" s="76"/>
      <c r="E497" s="76"/>
      <c r="F497" s="76"/>
    </row>
    <row r="498" spans="1:6" s="78" customFormat="1" x14ac:dyDescent="0.2">
      <c r="A498" s="80"/>
      <c r="B498" s="75"/>
      <c r="C498" s="74" t="s">
        <v>382</v>
      </c>
      <c r="D498" s="76"/>
      <c r="E498" s="76"/>
      <c r="F498" s="76"/>
    </row>
    <row r="499" spans="1:6" s="78" customFormat="1" ht="36" x14ac:dyDescent="0.2">
      <c r="A499" s="80"/>
      <c r="B499" s="75"/>
      <c r="C499" s="74" t="s">
        <v>381</v>
      </c>
      <c r="D499" s="76"/>
      <c r="E499" s="76"/>
      <c r="F499" s="76"/>
    </row>
    <row r="500" spans="1:6" s="78" customFormat="1" ht="25.5" customHeight="1" x14ac:dyDescent="0.2">
      <c r="A500" s="80"/>
      <c r="B500" s="75"/>
      <c r="C500" s="74" t="s">
        <v>376</v>
      </c>
      <c r="D500" s="76"/>
      <c r="E500" s="76"/>
      <c r="F500" s="76"/>
    </row>
    <row r="501" spans="1:6" s="78" customFormat="1" x14ac:dyDescent="0.2">
      <c r="A501" s="80"/>
      <c r="B501" s="75"/>
      <c r="C501" s="74" t="s">
        <v>377</v>
      </c>
      <c r="D501" s="76"/>
      <c r="E501" s="76"/>
      <c r="F501" s="76"/>
    </row>
    <row r="502" spans="1:6" s="78" customFormat="1" x14ac:dyDescent="0.2">
      <c r="A502" s="80"/>
      <c r="B502" s="75"/>
      <c r="C502" s="74" t="s">
        <v>31</v>
      </c>
      <c r="D502" s="76"/>
      <c r="E502" s="76"/>
      <c r="F502" s="76"/>
    </row>
    <row r="503" spans="1:6" s="78" customFormat="1" x14ac:dyDescent="0.2">
      <c r="A503" s="80"/>
      <c r="B503" s="75"/>
      <c r="C503" s="74" t="s">
        <v>180</v>
      </c>
      <c r="D503" s="76"/>
      <c r="E503" s="76"/>
      <c r="F503" s="76"/>
    </row>
    <row r="504" spans="1:6" s="78" customFormat="1" x14ac:dyDescent="0.2">
      <c r="A504" s="80"/>
      <c r="B504" s="75"/>
      <c r="C504" s="74" t="s">
        <v>245</v>
      </c>
      <c r="D504" s="76"/>
      <c r="E504" s="76"/>
      <c r="F504" s="76"/>
    </row>
    <row r="505" spans="1:6" s="78" customFormat="1" x14ac:dyDescent="0.2">
      <c r="A505" s="80"/>
      <c r="B505" s="75"/>
      <c r="C505" s="74" t="s">
        <v>34</v>
      </c>
      <c r="D505" s="76"/>
      <c r="E505" s="76"/>
      <c r="F505" s="76"/>
    </row>
    <row r="506" spans="1:6" s="78" customFormat="1" x14ac:dyDescent="0.2">
      <c r="A506" s="80"/>
      <c r="B506" s="75"/>
      <c r="C506" s="74" t="s">
        <v>391</v>
      </c>
      <c r="D506" s="76"/>
      <c r="E506" s="76"/>
      <c r="F506" s="76"/>
    </row>
    <row r="507" spans="1:6" s="78" customFormat="1" x14ac:dyDescent="0.2">
      <c r="A507" s="80"/>
      <c r="B507" s="75"/>
      <c r="C507" s="74" t="s">
        <v>251</v>
      </c>
      <c r="D507" s="76"/>
      <c r="E507" s="76"/>
      <c r="F507" s="76"/>
    </row>
    <row r="508" spans="1:6" s="78" customFormat="1" ht="24" x14ac:dyDescent="0.2">
      <c r="A508" s="80"/>
      <c r="B508" s="75"/>
      <c r="C508" s="74" t="s">
        <v>259</v>
      </c>
      <c r="D508" s="76"/>
      <c r="E508" s="76"/>
      <c r="F508" s="76"/>
    </row>
    <row r="509" spans="1:6" s="78" customFormat="1" ht="24" x14ac:dyDescent="0.2">
      <c r="A509" s="80"/>
      <c r="B509" s="75"/>
      <c r="C509" s="74" t="s">
        <v>368</v>
      </c>
      <c r="D509" s="76"/>
      <c r="E509" s="76"/>
      <c r="F509" s="76"/>
    </row>
    <row r="510" spans="1:6" s="78" customFormat="1" ht="15.6" customHeight="1" x14ac:dyDescent="0.2">
      <c r="A510" s="80"/>
      <c r="B510" s="75"/>
      <c r="C510" s="74" t="s">
        <v>369</v>
      </c>
      <c r="D510" s="76"/>
      <c r="E510" s="76"/>
      <c r="F510" s="76"/>
    </row>
    <row r="511" spans="1:6" s="78" customFormat="1" ht="25.5" customHeight="1" x14ac:dyDescent="0.2">
      <c r="A511" s="80"/>
      <c r="B511" s="75"/>
      <c r="C511" s="74" t="s">
        <v>370</v>
      </c>
      <c r="D511" s="76"/>
      <c r="E511" s="76"/>
      <c r="F511" s="76"/>
    </row>
    <row r="512" spans="1:6" s="78" customFormat="1" ht="24" x14ac:dyDescent="0.2">
      <c r="A512" s="80"/>
      <c r="B512" s="75"/>
      <c r="C512" s="74" t="s">
        <v>406</v>
      </c>
      <c r="D512" s="76"/>
      <c r="E512" s="76"/>
      <c r="F512" s="76"/>
    </row>
    <row r="513" spans="1:6" s="78" customFormat="1" ht="24" x14ac:dyDescent="0.2">
      <c r="A513" s="80"/>
      <c r="B513" s="75"/>
      <c r="C513" s="74" t="s">
        <v>379</v>
      </c>
      <c r="D513" s="76"/>
      <c r="E513" s="76"/>
      <c r="F513" s="76"/>
    </row>
    <row r="514" spans="1:6" s="78" customFormat="1" ht="36" x14ac:dyDescent="0.2">
      <c r="A514" s="80"/>
      <c r="B514" s="75"/>
      <c r="C514" s="74" t="s">
        <v>380</v>
      </c>
      <c r="D514" s="76"/>
      <c r="E514" s="76"/>
      <c r="F514" s="76"/>
    </row>
    <row r="515" spans="1:6" s="78" customFormat="1" ht="48" x14ac:dyDescent="0.2">
      <c r="A515" s="80"/>
      <c r="B515" s="75"/>
      <c r="C515" s="74" t="s">
        <v>378</v>
      </c>
      <c r="D515" s="76"/>
      <c r="E515" s="76"/>
      <c r="F515" s="76"/>
    </row>
    <row r="516" spans="1:6" s="78" customFormat="1" x14ac:dyDescent="0.2">
      <c r="A516" s="85"/>
      <c r="B516" s="85"/>
      <c r="C516" s="89" t="s">
        <v>1</v>
      </c>
      <c r="D516" s="76">
        <v>1</v>
      </c>
      <c r="E516" s="76"/>
      <c r="F516" s="76">
        <f>D516*E516</f>
        <v>0</v>
      </c>
    </row>
    <row r="517" spans="1:6" s="78" customFormat="1" x14ac:dyDescent="0.2">
      <c r="A517" s="85"/>
      <c r="B517" s="85"/>
      <c r="C517" s="89"/>
      <c r="D517" s="76"/>
      <c r="E517" s="76"/>
      <c r="F517" s="76"/>
    </row>
    <row r="518" spans="1:6" s="78" customFormat="1" x14ac:dyDescent="0.2">
      <c r="A518" s="85"/>
      <c r="B518" s="85"/>
      <c r="C518" s="82" t="s">
        <v>299</v>
      </c>
      <c r="D518" s="76"/>
      <c r="E518" s="76"/>
      <c r="F518" s="76"/>
    </row>
    <row r="519" spans="1:6" s="78" customFormat="1" ht="36" x14ac:dyDescent="0.2">
      <c r="A519" s="80" t="s">
        <v>30</v>
      </c>
      <c r="B519" s="75" t="s">
        <v>197</v>
      </c>
      <c r="C519" s="94" t="s">
        <v>490</v>
      </c>
      <c r="D519" s="76"/>
      <c r="E519" s="76"/>
      <c r="F519" s="76"/>
    </row>
    <row r="520" spans="1:6" s="78" customFormat="1" ht="24.6" customHeight="1" x14ac:dyDescent="0.2">
      <c r="A520" s="80"/>
      <c r="B520" s="75"/>
      <c r="C520" s="74" t="s">
        <v>396</v>
      </c>
      <c r="D520" s="76"/>
      <c r="E520" s="76"/>
      <c r="F520" s="76"/>
    </row>
    <row r="521" spans="1:6" s="78" customFormat="1" x14ac:dyDescent="0.2">
      <c r="A521" s="80"/>
      <c r="B521" s="75"/>
      <c r="C521" s="74" t="s">
        <v>395</v>
      </c>
      <c r="D521" s="76"/>
      <c r="E521" s="76"/>
      <c r="F521" s="76"/>
    </row>
    <row r="522" spans="1:6" s="78" customFormat="1" x14ac:dyDescent="0.2">
      <c r="A522" s="80"/>
      <c r="B522" s="75"/>
      <c r="C522" s="74" t="s">
        <v>399</v>
      </c>
      <c r="D522" s="76"/>
      <c r="E522" s="76"/>
      <c r="F522" s="76"/>
    </row>
    <row r="523" spans="1:6" s="78" customFormat="1" x14ac:dyDescent="0.2">
      <c r="A523" s="80"/>
      <c r="B523" s="75"/>
      <c r="C523" s="74" t="s">
        <v>42</v>
      </c>
      <c r="D523" s="76"/>
      <c r="E523" s="76"/>
      <c r="F523" s="76"/>
    </row>
    <row r="524" spans="1:6" s="78" customFormat="1" x14ac:dyDescent="0.2">
      <c r="A524" s="80"/>
      <c r="B524" s="75"/>
      <c r="C524" s="74" t="s">
        <v>397</v>
      </c>
      <c r="D524" s="76"/>
      <c r="E524" s="76"/>
      <c r="F524" s="76"/>
    </row>
    <row r="525" spans="1:6" s="78" customFormat="1" x14ac:dyDescent="0.2">
      <c r="A525" s="80"/>
      <c r="B525" s="75"/>
      <c r="C525" s="74" t="s">
        <v>398</v>
      </c>
      <c r="D525" s="76"/>
      <c r="E525" s="76"/>
      <c r="F525" s="76"/>
    </row>
    <row r="526" spans="1:6" s="78" customFormat="1" ht="24" x14ac:dyDescent="0.2">
      <c r="A526" s="80"/>
      <c r="B526" s="75"/>
      <c r="C526" s="74" t="s">
        <v>384</v>
      </c>
      <c r="D526" s="76"/>
      <c r="E526" s="76"/>
      <c r="F526" s="76"/>
    </row>
    <row r="527" spans="1:6" s="78" customFormat="1" ht="14.45" customHeight="1" x14ac:dyDescent="0.2">
      <c r="A527" s="80"/>
      <c r="B527" s="75"/>
      <c r="C527" s="74" t="s">
        <v>383</v>
      </c>
      <c r="D527" s="76"/>
      <c r="E527" s="76"/>
      <c r="F527" s="76"/>
    </row>
    <row r="528" spans="1:6" s="78" customFormat="1" x14ac:dyDescent="0.2">
      <c r="A528" s="80"/>
      <c r="B528" s="75"/>
      <c r="C528" s="74" t="s">
        <v>382</v>
      </c>
      <c r="D528" s="76"/>
      <c r="E528" s="76"/>
      <c r="F528" s="76"/>
    </row>
    <row r="529" spans="1:6" s="78" customFormat="1" ht="36" x14ac:dyDescent="0.2">
      <c r="A529" s="80"/>
      <c r="B529" s="75"/>
      <c r="C529" s="74" t="s">
        <v>381</v>
      </c>
      <c r="D529" s="76"/>
      <c r="E529" s="76"/>
      <c r="F529" s="76"/>
    </row>
    <row r="530" spans="1:6" s="78" customFormat="1" ht="36" x14ac:dyDescent="0.2">
      <c r="A530" s="80"/>
      <c r="B530" s="75"/>
      <c r="C530" s="74" t="s">
        <v>376</v>
      </c>
      <c r="D530" s="76"/>
      <c r="E530" s="76"/>
      <c r="F530" s="76"/>
    </row>
    <row r="531" spans="1:6" s="78" customFormat="1" x14ac:dyDescent="0.2">
      <c r="A531" s="80"/>
      <c r="B531" s="75"/>
      <c r="C531" s="74" t="s">
        <v>377</v>
      </c>
      <c r="D531" s="76"/>
      <c r="E531" s="76"/>
      <c r="F531" s="76"/>
    </row>
    <row r="532" spans="1:6" s="78" customFormat="1" x14ac:dyDescent="0.2">
      <c r="A532" s="80"/>
      <c r="B532" s="75"/>
      <c r="C532" s="74" t="s">
        <v>31</v>
      </c>
      <c r="D532" s="76"/>
      <c r="E532" s="76"/>
      <c r="F532" s="76"/>
    </row>
    <row r="533" spans="1:6" s="78" customFormat="1" x14ac:dyDescent="0.2">
      <c r="A533" s="80"/>
      <c r="B533" s="75"/>
      <c r="C533" s="74" t="s">
        <v>180</v>
      </c>
      <c r="D533" s="76"/>
      <c r="E533" s="76"/>
      <c r="F533" s="76"/>
    </row>
    <row r="534" spans="1:6" s="78" customFormat="1" x14ac:dyDescent="0.2">
      <c r="A534" s="80"/>
      <c r="B534" s="75"/>
      <c r="C534" s="74" t="s">
        <v>245</v>
      </c>
      <c r="D534" s="76"/>
      <c r="E534" s="76"/>
      <c r="F534" s="76"/>
    </row>
    <row r="535" spans="1:6" s="78" customFormat="1" x14ac:dyDescent="0.2">
      <c r="A535" s="80"/>
      <c r="B535" s="75"/>
      <c r="C535" s="74" t="s">
        <v>34</v>
      </c>
      <c r="D535" s="76"/>
      <c r="E535" s="76"/>
      <c r="F535" s="76"/>
    </row>
    <row r="536" spans="1:6" s="78" customFormat="1" x14ac:dyDescent="0.2">
      <c r="A536" s="80"/>
      <c r="B536" s="75"/>
      <c r="C536" s="74" t="s">
        <v>391</v>
      </c>
      <c r="D536" s="76"/>
      <c r="E536" s="76"/>
      <c r="F536" s="76"/>
    </row>
    <row r="537" spans="1:6" s="78" customFormat="1" x14ac:dyDescent="0.2">
      <c r="A537" s="80"/>
      <c r="B537" s="75"/>
      <c r="C537" s="74" t="s">
        <v>32</v>
      </c>
      <c r="D537" s="76"/>
      <c r="E537" s="76"/>
      <c r="F537" s="76"/>
    </row>
    <row r="538" spans="1:6" s="78" customFormat="1" ht="24" x14ac:dyDescent="0.2">
      <c r="A538" s="80"/>
      <c r="B538" s="75"/>
      <c r="C538" s="74" t="s">
        <v>406</v>
      </c>
      <c r="D538" s="76"/>
      <c r="E538" s="76"/>
      <c r="F538" s="76"/>
    </row>
    <row r="539" spans="1:6" s="78" customFormat="1" ht="24" x14ac:dyDescent="0.2">
      <c r="A539" s="80"/>
      <c r="B539" s="75"/>
      <c r="C539" s="74" t="s">
        <v>379</v>
      </c>
      <c r="D539" s="76"/>
      <c r="E539" s="76"/>
      <c r="F539" s="76"/>
    </row>
    <row r="540" spans="1:6" s="78" customFormat="1" ht="36" x14ac:dyDescent="0.2">
      <c r="A540" s="80"/>
      <c r="B540" s="75"/>
      <c r="C540" s="74" t="s">
        <v>380</v>
      </c>
      <c r="D540" s="76"/>
      <c r="E540" s="76"/>
      <c r="F540" s="76"/>
    </row>
    <row r="541" spans="1:6" s="78" customFormat="1" ht="48" x14ac:dyDescent="0.2">
      <c r="A541" s="80"/>
      <c r="B541" s="75"/>
      <c r="C541" s="74" t="s">
        <v>378</v>
      </c>
      <c r="D541" s="76"/>
      <c r="E541" s="76"/>
      <c r="F541" s="76"/>
    </row>
    <row r="542" spans="1:6" s="78" customFormat="1" x14ac:dyDescent="0.2">
      <c r="A542" s="80"/>
      <c r="B542" s="75"/>
      <c r="C542" s="74" t="s">
        <v>407</v>
      </c>
      <c r="D542" s="76"/>
      <c r="E542" s="76"/>
      <c r="F542" s="76"/>
    </row>
    <row r="543" spans="1:6" s="78" customFormat="1" x14ac:dyDescent="0.2">
      <c r="A543" s="85"/>
      <c r="B543" s="85"/>
      <c r="C543" s="89" t="s">
        <v>1</v>
      </c>
      <c r="D543" s="76">
        <v>1</v>
      </c>
      <c r="E543" s="76"/>
      <c r="F543" s="76">
        <f>D543*E543</f>
        <v>0</v>
      </c>
    </row>
    <row r="544" spans="1:6" s="78" customFormat="1" x14ac:dyDescent="0.2">
      <c r="A544" s="85"/>
      <c r="B544" s="85"/>
      <c r="C544" s="89"/>
      <c r="D544" s="76"/>
      <c r="E544" s="76"/>
      <c r="F544" s="76"/>
    </row>
    <row r="545" spans="1:6" s="78" customFormat="1" x14ac:dyDescent="0.2">
      <c r="A545" s="85"/>
      <c r="B545" s="85"/>
      <c r="C545" s="82" t="s">
        <v>300</v>
      </c>
      <c r="D545" s="76"/>
      <c r="E545" s="76"/>
      <c r="F545" s="76"/>
    </row>
    <row r="546" spans="1:6" s="78" customFormat="1" ht="23.45" customHeight="1" x14ac:dyDescent="0.2">
      <c r="A546" s="80" t="s">
        <v>30</v>
      </c>
      <c r="B546" s="75" t="s">
        <v>198</v>
      </c>
      <c r="C546" s="45" t="s">
        <v>303</v>
      </c>
      <c r="D546" s="76"/>
      <c r="E546" s="76"/>
      <c r="F546" s="76"/>
    </row>
    <row r="547" spans="1:6" s="78" customFormat="1" ht="24" x14ac:dyDescent="0.2">
      <c r="A547" s="80"/>
      <c r="B547" s="75"/>
      <c r="C547" s="111" t="s">
        <v>311</v>
      </c>
      <c r="D547" s="76"/>
      <c r="E547" s="76"/>
      <c r="F547" s="76"/>
    </row>
    <row r="548" spans="1:6" s="78" customFormat="1" x14ac:dyDescent="0.2">
      <c r="A548" s="80"/>
      <c r="B548" s="75"/>
      <c r="C548" s="83" t="s">
        <v>192</v>
      </c>
      <c r="D548" s="76"/>
      <c r="E548" s="76"/>
      <c r="F548" s="76"/>
    </row>
    <row r="549" spans="1:6" s="78" customFormat="1" x14ac:dyDescent="0.2">
      <c r="A549" s="80"/>
      <c r="B549" s="75"/>
      <c r="C549" s="74" t="s">
        <v>312</v>
      </c>
      <c r="D549" s="76"/>
      <c r="E549" s="76"/>
      <c r="F549" s="76"/>
    </row>
    <row r="550" spans="1:6" s="78" customFormat="1" x14ac:dyDescent="0.2">
      <c r="A550" s="80"/>
      <c r="B550" s="75"/>
      <c r="C550" s="74" t="s">
        <v>306</v>
      </c>
      <c r="D550" s="76"/>
      <c r="E550" s="76"/>
      <c r="F550" s="76"/>
    </row>
    <row r="551" spans="1:6" s="78" customFormat="1" x14ac:dyDescent="0.2">
      <c r="A551" s="80"/>
      <c r="B551" s="75"/>
      <c r="C551" s="74" t="s">
        <v>50</v>
      </c>
      <c r="D551" s="76"/>
      <c r="E551" s="76"/>
      <c r="F551" s="76"/>
    </row>
    <row r="552" spans="1:6" s="78" customFormat="1" ht="27.6" customHeight="1" x14ac:dyDescent="0.2">
      <c r="A552" s="80"/>
      <c r="B552" s="75"/>
      <c r="C552" s="74" t="s">
        <v>255</v>
      </c>
      <c r="D552" s="76"/>
      <c r="E552" s="76"/>
      <c r="F552" s="76"/>
    </row>
    <row r="553" spans="1:6" s="78" customFormat="1" ht="48" x14ac:dyDescent="0.2">
      <c r="A553" s="80"/>
      <c r="B553" s="75"/>
      <c r="C553" s="74" t="s">
        <v>313</v>
      </c>
      <c r="D553" s="76"/>
      <c r="E553" s="76"/>
      <c r="F553" s="76"/>
    </row>
    <row r="554" spans="1:6" s="78" customFormat="1" ht="24" x14ac:dyDescent="0.2">
      <c r="A554" s="80"/>
      <c r="B554" s="75"/>
      <c r="C554" s="74" t="s">
        <v>324</v>
      </c>
      <c r="D554" s="76"/>
      <c r="E554" s="76"/>
      <c r="F554" s="76"/>
    </row>
    <row r="555" spans="1:6" s="78" customFormat="1" x14ac:dyDescent="0.2">
      <c r="A555" s="80"/>
      <c r="B555" s="75"/>
      <c r="C555" s="74" t="s">
        <v>31</v>
      </c>
      <c r="D555" s="76"/>
      <c r="E555" s="76"/>
      <c r="F555" s="76"/>
    </row>
    <row r="556" spans="1:6" s="78" customFormat="1" x14ac:dyDescent="0.2">
      <c r="A556" s="80"/>
      <c r="B556" s="75"/>
      <c r="C556" s="74" t="s">
        <v>180</v>
      </c>
      <c r="D556" s="76"/>
      <c r="E556" s="76"/>
      <c r="F556" s="76"/>
    </row>
    <row r="557" spans="1:6" s="78" customFormat="1" x14ac:dyDescent="0.2">
      <c r="A557" s="80"/>
      <c r="B557" s="75"/>
      <c r="C557" s="74" t="s">
        <v>245</v>
      </c>
      <c r="D557" s="76"/>
      <c r="E557" s="76"/>
      <c r="F557" s="76"/>
    </row>
    <row r="558" spans="1:6" s="78" customFormat="1" x14ac:dyDescent="0.2">
      <c r="A558" s="80"/>
      <c r="B558" s="75"/>
      <c r="C558" s="74" t="s">
        <v>34</v>
      </c>
      <c r="D558" s="76"/>
      <c r="E558" s="76"/>
      <c r="F558" s="76"/>
    </row>
    <row r="559" spans="1:6" s="78" customFormat="1" x14ac:dyDescent="0.2">
      <c r="A559" s="80"/>
      <c r="B559" s="75"/>
      <c r="C559" s="74" t="s">
        <v>391</v>
      </c>
      <c r="D559" s="76"/>
      <c r="E559" s="76"/>
      <c r="F559" s="76"/>
    </row>
    <row r="560" spans="1:6" s="78" customFormat="1" x14ac:dyDescent="0.2">
      <c r="A560" s="80"/>
      <c r="B560" s="75"/>
      <c r="C560" s="74" t="s">
        <v>32</v>
      </c>
      <c r="D560" s="76"/>
      <c r="E560" s="76"/>
      <c r="F560" s="76"/>
    </row>
    <row r="561" spans="1:6" s="78" customFormat="1" x14ac:dyDescent="0.2">
      <c r="A561" s="80"/>
      <c r="B561" s="75"/>
      <c r="C561" s="74" t="s">
        <v>240</v>
      </c>
      <c r="D561" s="76"/>
      <c r="E561" s="76"/>
      <c r="F561" s="76"/>
    </row>
    <row r="562" spans="1:6" s="78" customFormat="1" x14ac:dyDescent="0.2">
      <c r="A562" s="80"/>
      <c r="B562" s="75"/>
      <c r="C562" s="74" t="s">
        <v>264</v>
      </c>
      <c r="D562" s="76"/>
      <c r="E562" s="76"/>
      <c r="F562" s="76"/>
    </row>
    <row r="563" spans="1:6" s="78" customFormat="1" ht="24" x14ac:dyDescent="0.2">
      <c r="A563" s="80"/>
      <c r="B563" s="75"/>
      <c r="C563" s="74" t="s">
        <v>241</v>
      </c>
      <c r="D563" s="76"/>
      <c r="E563" s="76"/>
      <c r="F563" s="76"/>
    </row>
    <row r="564" spans="1:6" s="78" customFormat="1" x14ac:dyDescent="0.2">
      <c r="A564" s="80"/>
      <c r="B564" s="75"/>
      <c r="C564" s="74" t="s">
        <v>307</v>
      </c>
      <c r="D564" s="76"/>
      <c r="E564" s="76"/>
      <c r="F564" s="76"/>
    </row>
    <row r="565" spans="1:6" s="78" customFormat="1" x14ac:dyDescent="0.2">
      <c r="A565" s="80"/>
      <c r="B565" s="75"/>
      <c r="C565" s="74" t="s">
        <v>243</v>
      </c>
      <c r="D565" s="76"/>
      <c r="E565" s="76"/>
      <c r="F565" s="76"/>
    </row>
    <row r="566" spans="1:6" s="78" customFormat="1" x14ac:dyDescent="0.2">
      <c r="A566" s="85"/>
      <c r="B566" s="85"/>
      <c r="C566" s="89" t="s">
        <v>1</v>
      </c>
      <c r="D566" s="76">
        <v>1</v>
      </c>
      <c r="E566" s="76"/>
      <c r="F566" s="76">
        <f>D566*E566</f>
        <v>0</v>
      </c>
    </row>
    <row r="567" spans="1:6" s="78" customFormat="1" x14ac:dyDescent="0.2">
      <c r="A567" s="85"/>
      <c r="B567" s="85"/>
      <c r="C567" s="89"/>
      <c r="D567" s="76"/>
      <c r="E567" s="76"/>
      <c r="F567" s="76"/>
    </row>
    <row r="568" spans="1:6" s="78" customFormat="1" x14ac:dyDescent="0.2">
      <c r="A568" s="85"/>
      <c r="B568" s="85"/>
      <c r="C568" s="82" t="s">
        <v>219</v>
      </c>
      <c r="D568" s="76"/>
      <c r="E568" s="76"/>
      <c r="F568" s="76"/>
    </row>
    <row r="569" spans="1:6" s="78" customFormat="1" ht="26.25" customHeight="1" x14ac:dyDescent="0.2">
      <c r="A569" s="80" t="s">
        <v>30</v>
      </c>
      <c r="B569" s="75" t="s">
        <v>212</v>
      </c>
      <c r="C569" s="94" t="s">
        <v>486</v>
      </c>
      <c r="D569" s="76"/>
      <c r="E569" s="76"/>
      <c r="F569" s="76"/>
    </row>
    <row r="570" spans="1:6" s="78" customFormat="1" x14ac:dyDescent="0.2">
      <c r="A570" s="80"/>
      <c r="B570" s="75"/>
      <c r="C570" s="109" t="s">
        <v>372</v>
      </c>
      <c r="D570" s="76"/>
      <c r="E570" s="76"/>
      <c r="F570" s="76"/>
    </row>
    <row r="571" spans="1:6" s="78" customFormat="1" ht="60" x14ac:dyDescent="0.2">
      <c r="A571" s="80"/>
      <c r="B571" s="75"/>
      <c r="C571" s="74" t="s">
        <v>410</v>
      </c>
      <c r="D571" s="76"/>
      <c r="E571" s="76"/>
      <c r="F571" s="76"/>
    </row>
    <row r="572" spans="1:6" s="78" customFormat="1" x14ac:dyDescent="0.2">
      <c r="A572" s="80"/>
      <c r="B572" s="75"/>
      <c r="C572" s="74" t="s">
        <v>400</v>
      </c>
      <c r="D572" s="76"/>
      <c r="E572" s="76"/>
      <c r="F572" s="76"/>
    </row>
    <row r="573" spans="1:6" s="78" customFormat="1" x14ac:dyDescent="0.2">
      <c r="A573" s="80"/>
      <c r="B573" s="75"/>
      <c r="C573" s="74" t="s">
        <v>42</v>
      </c>
      <c r="D573" s="76"/>
      <c r="E573" s="76"/>
      <c r="F573" s="76"/>
    </row>
    <row r="574" spans="1:6" s="78" customFormat="1" x14ac:dyDescent="0.2">
      <c r="A574" s="80"/>
      <c r="B574" s="75"/>
      <c r="C574" s="74" t="s">
        <v>401</v>
      </c>
      <c r="D574" s="76"/>
      <c r="E574" s="76"/>
      <c r="F574" s="76"/>
    </row>
    <row r="575" spans="1:6" s="78" customFormat="1" x14ac:dyDescent="0.2">
      <c r="A575" s="80"/>
      <c r="B575" s="75"/>
      <c r="C575" s="74" t="s">
        <v>385</v>
      </c>
      <c r="D575" s="76"/>
      <c r="E575" s="76"/>
      <c r="F575" s="76"/>
    </row>
    <row r="576" spans="1:6" s="78" customFormat="1" ht="24" x14ac:dyDescent="0.2">
      <c r="A576" s="80"/>
      <c r="B576" s="75"/>
      <c r="C576" s="74" t="s">
        <v>384</v>
      </c>
      <c r="D576" s="76"/>
      <c r="E576" s="76"/>
      <c r="F576" s="76"/>
    </row>
    <row r="577" spans="1:6" s="78" customFormat="1" ht="13.9" customHeight="1" x14ac:dyDescent="0.2">
      <c r="A577" s="80"/>
      <c r="B577" s="75"/>
      <c r="C577" s="74" t="s">
        <v>383</v>
      </c>
      <c r="D577" s="76"/>
      <c r="E577" s="76"/>
      <c r="F577" s="76"/>
    </row>
    <row r="578" spans="1:6" s="78" customFormat="1" x14ac:dyDescent="0.2">
      <c r="A578" s="80"/>
      <c r="B578" s="75"/>
      <c r="C578" s="74" t="s">
        <v>382</v>
      </c>
      <c r="D578" s="76"/>
      <c r="E578" s="76"/>
      <c r="F578" s="76"/>
    </row>
    <row r="579" spans="1:6" s="78" customFormat="1" ht="36" x14ac:dyDescent="0.2">
      <c r="A579" s="80"/>
      <c r="B579" s="75"/>
      <c r="C579" s="74" t="s">
        <v>381</v>
      </c>
      <c r="D579" s="76"/>
      <c r="E579" s="76"/>
      <c r="F579" s="76"/>
    </row>
    <row r="580" spans="1:6" s="78" customFormat="1" ht="26.25" customHeight="1" x14ac:dyDescent="0.2">
      <c r="A580" s="80"/>
      <c r="B580" s="75"/>
      <c r="C580" s="74" t="s">
        <v>376</v>
      </c>
      <c r="D580" s="76"/>
      <c r="E580" s="76"/>
      <c r="F580" s="76"/>
    </row>
    <row r="581" spans="1:6" s="78" customFormat="1" x14ac:dyDescent="0.2">
      <c r="A581" s="80"/>
      <c r="B581" s="75"/>
      <c r="C581" s="74" t="s">
        <v>377</v>
      </c>
      <c r="D581" s="76"/>
      <c r="E581" s="76"/>
      <c r="F581" s="76"/>
    </row>
    <row r="582" spans="1:6" s="78" customFormat="1" x14ac:dyDescent="0.2">
      <c r="A582" s="80"/>
      <c r="B582" s="75"/>
      <c r="C582" s="74" t="s">
        <v>31</v>
      </c>
      <c r="D582" s="76"/>
      <c r="E582" s="76"/>
      <c r="F582" s="76"/>
    </row>
    <row r="583" spans="1:6" s="78" customFormat="1" x14ac:dyDescent="0.2">
      <c r="A583" s="80"/>
      <c r="B583" s="75"/>
      <c r="C583" s="74" t="s">
        <v>180</v>
      </c>
      <c r="D583" s="76"/>
      <c r="E583" s="76"/>
      <c r="F583" s="76"/>
    </row>
    <row r="584" spans="1:6" s="78" customFormat="1" x14ac:dyDescent="0.2">
      <c r="A584" s="80"/>
      <c r="B584" s="75"/>
      <c r="C584" s="74" t="s">
        <v>245</v>
      </c>
      <c r="D584" s="76"/>
      <c r="E584" s="76"/>
      <c r="F584" s="76"/>
    </row>
    <row r="585" spans="1:6" s="78" customFormat="1" x14ac:dyDescent="0.2">
      <c r="A585" s="80"/>
      <c r="B585" s="75"/>
      <c r="C585" s="74" t="s">
        <v>34</v>
      </c>
      <c r="D585" s="76"/>
      <c r="E585" s="76"/>
      <c r="F585" s="76"/>
    </row>
    <row r="586" spans="1:6" s="78" customFormat="1" x14ac:dyDescent="0.2">
      <c r="A586" s="80"/>
      <c r="B586" s="75"/>
      <c r="C586" s="74" t="s">
        <v>391</v>
      </c>
      <c r="D586" s="76"/>
      <c r="E586" s="76"/>
      <c r="F586" s="76"/>
    </row>
    <row r="587" spans="1:6" s="78" customFormat="1" x14ac:dyDescent="0.2">
      <c r="A587" s="80"/>
      <c r="B587" s="75"/>
      <c r="C587" s="74" t="s">
        <v>32</v>
      </c>
      <c r="D587" s="76"/>
      <c r="E587" s="76"/>
      <c r="F587" s="76"/>
    </row>
    <row r="588" spans="1:6" s="78" customFormat="1" ht="24" x14ac:dyDescent="0.2">
      <c r="A588" s="80"/>
      <c r="B588" s="75"/>
      <c r="C588" s="74" t="s">
        <v>406</v>
      </c>
      <c r="D588" s="76"/>
      <c r="E588" s="76"/>
      <c r="F588" s="76"/>
    </row>
    <row r="589" spans="1:6" s="78" customFormat="1" ht="24" x14ac:dyDescent="0.2">
      <c r="A589" s="80"/>
      <c r="B589" s="75"/>
      <c r="C589" s="74" t="s">
        <v>379</v>
      </c>
      <c r="D589" s="76"/>
      <c r="E589" s="76"/>
      <c r="F589" s="76"/>
    </row>
    <row r="590" spans="1:6" s="78" customFormat="1" ht="36" x14ac:dyDescent="0.2">
      <c r="A590" s="80"/>
      <c r="B590" s="75"/>
      <c r="C590" s="74" t="s">
        <v>380</v>
      </c>
      <c r="D590" s="76"/>
      <c r="E590" s="76"/>
      <c r="F590" s="76"/>
    </row>
    <row r="591" spans="1:6" s="78" customFormat="1" ht="48" x14ac:dyDescent="0.2">
      <c r="A591" s="80"/>
      <c r="B591" s="75"/>
      <c r="C591" s="74" t="s">
        <v>378</v>
      </c>
      <c r="D591" s="76"/>
      <c r="E591" s="76"/>
      <c r="F591" s="76"/>
    </row>
    <row r="592" spans="1:6" s="78" customFormat="1" x14ac:dyDescent="0.2">
      <c r="A592" s="85"/>
      <c r="B592" s="85"/>
      <c r="C592" s="89" t="s">
        <v>1</v>
      </c>
      <c r="D592" s="76">
        <v>1</v>
      </c>
      <c r="E592" s="76"/>
      <c r="F592" s="76">
        <f>D592*E592</f>
        <v>0</v>
      </c>
    </row>
    <row r="593" spans="1:6" s="78" customFormat="1" x14ac:dyDescent="0.2">
      <c r="A593" s="85"/>
      <c r="B593" s="85"/>
      <c r="C593" s="89"/>
      <c r="D593" s="76"/>
      <c r="E593" s="76"/>
      <c r="F593" s="76"/>
    </row>
    <row r="594" spans="1:6" s="78" customFormat="1" x14ac:dyDescent="0.2">
      <c r="A594" s="85"/>
      <c r="B594" s="85"/>
      <c r="C594" s="82" t="s">
        <v>220</v>
      </c>
      <c r="D594" s="76"/>
      <c r="E594" s="76"/>
      <c r="F594" s="76"/>
    </row>
    <row r="595" spans="1:6" s="78" customFormat="1" ht="13.9" customHeight="1" x14ac:dyDescent="0.2">
      <c r="A595" s="80" t="s">
        <v>30</v>
      </c>
      <c r="B595" s="75" t="s">
        <v>213</v>
      </c>
      <c r="C595" s="45" t="s">
        <v>277</v>
      </c>
      <c r="D595" s="76"/>
      <c r="E595" s="76"/>
      <c r="F595" s="76"/>
    </row>
    <row r="596" spans="1:6" s="78" customFormat="1" x14ac:dyDescent="0.2">
      <c r="A596" s="80"/>
      <c r="B596" s="75"/>
      <c r="C596" s="111" t="s">
        <v>276</v>
      </c>
      <c r="D596" s="76"/>
      <c r="E596" s="76"/>
      <c r="F596" s="76"/>
    </row>
    <row r="597" spans="1:6" s="78" customFormat="1" x14ac:dyDescent="0.2">
      <c r="A597" s="80"/>
      <c r="B597" s="75"/>
      <c r="C597" s="83" t="s">
        <v>192</v>
      </c>
      <c r="D597" s="76"/>
      <c r="E597" s="76"/>
      <c r="F597" s="76"/>
    </row>
    <row r="598" spans="1:6" s="78" customFormat="1" x14ac:dyDescent="0.2">
      <c r="A598" s="80"/>
      <c r="B598" s="75"/>
      <c r="C598" s="74" t="s">
        <v>267</v>
      </c>
      <c r="D598" s="76"/>
      <c r="E598" s="76"/>
      <c r="F598" s="76"/>
    </row>
    <row r="599" spans="1:6" s="78" customFormat="1" x14ac:dyDescent="0.2">
      <c r="A599" s="80"/>
      <c r="B599" s="75"/>
      <c r="C599" s="74" t="s">
        <v>268</v>
      </c>
      <c r="D599" s="76"/>
      <c r="E599" s="76"/>
      <c r="F599" s="76"/>
    </row>
    <row r="600" spans="1:6" s="78" customFormat="1" x14ac:dyDescent="0.2">
      <c r="A600" s="80"/>
      <c r="B600" s="75"/>
      <c r="C600" s="74" t="s">
        <v>50</v>
      </c>
      <c r="D600" s="76"/>
      <c r="E600" s="76"/>
      <c r="F600" s="76"/>
    </row>
    <row r="601" spans="1:6" s="78" customFormat="1" ht="24.6" customHeight="1" x14ac:dyDescent="0.2">
      <c r="A601" s="80"/>
      <c r="B601" s="75"/>
      <c r="C601" s="74" t="s">
        <v>255</v>
      </c>
      <c r="D601" s="76"/>
      <c r="E601" s="76"/>
      <c r="F601" s="76"/>
    </row>
    <row r="602" spans="1:6" s="78" customFormat="1" ht="61.9" customHeight="1" x14ac:dyDescent="0.2">
      <c r="A602" s="80"/>
      <c r="B602" s="75"/>
      <c r="C602" s="74" t="s">
        <v>273</v>
      </c>
      <c r="D602" s="76"/>
      <c r="E602" s="76"/>
      <c r="F602" s="76"/>
    </row>
    <row r="603" spans="1:6" s="78" customFormat="1" ht="24" x14ac:dyDescent="0.2">
      <c r="A603" s="80"/>
      <c r="B603" s="75"/>
      <c r="C603" s="74" t="s">
        <v>324</v>
      </c>
      <c r="D603" s="76"/>
      <c r="E603" s="76"/>
      <c r="F603" s="76"/>
    </row>
    <row r="604" spans="1:6" s="78" customFormat="1" x14ac:dyDescent="0.2">
      <c r="A604" s="80"/>
      <c r="B604" s="75"/>
      <c r="C604" s="74" t="s">
        <v>31</v>
      </c>
      <c r="D604" s="76"/>
      <c r="E604" s="76"/>
      <c r="F604" s="76"/>
    </row>
    <row r="605" spans="1:6" s="78" customFormat="1" x14ac:dyDescent="0.2">
      <c r="A605" s="80"/>
      <c r="B605" s="75"/>
      <c r="C605" s="74" t="s">
        <v>180</v>
      </c>
      <c r="D605" s="76"/>
      <c r="E605" s="76"/>
      <c r="F605" s="76"/>
    </row>
    <row r="606" spans="1:6" s="78" customFormat="1" x14ac:dyDescent="0.2">
      <c r="A606" s="80"/>
      <c r="B606" s="75"/>
      <c r="C606" s="74" t="s">
        <v>245</v>
      </c>
      <c r="D606" s="76"/>
      <c r="E606" s="76"/>
      <c r="F606" s="76"/>
    </row>
    <row r="607" spans="1:6" s="78" customFormat="1" x14ac:dyDescent="0.2">
      <c r="A607" s="80"/>
      <c r="B607" s="75"/>
      <c r="C607" s="74" t="s">
        <v>34</v>
      </c>
      <c r="D607" s="76"/>
      <c r="E607" s="76"/>
      <c r="F607" s="76"/>
    </row>
    <row r="608" spans="1:6" s="78" customFormat="1" x14ac:dyDescent="0.2">
      <c r="A608" s="80"/>
      <c r="B608" s="75"/>
      <c r="C608" s="74" t="s">
        <v>391</v>
      </c>
      <c r="D608" s="76"/>
      <c r="E608" s="76"/>
      <c r="F608" s="76"/>
    </row>
    <row r="609" spans="1:6" s="78" customFormat="1" x14ac:dyDescent="0.2">
      <c r="A609" s="80"/>
      <c r="B609" s="75"/>
      <c r="C609" s="74" t="s">
        <v>32</v>
      </c>
      <c r="D609" s="76"/>
      <c r="E609" s="76"/>
      <c r="F609" s="76"/>
    </row>
    <row r="610" spans="1:6" s="78" customFormat="1" x14ac:dyDescent="0.2">
      <c r="A610" s="80"/>
      <c r="B610" s="75"/>
      <c r="C610" s="74" t="s">
        <v>240</v>
      </c>
      <c r="D610" s="76"/>
      <c r="E610" s="76"/>
      <c r="F610" s="76"/>
    </row>
    <row r="611" spans="1:6" s="78" customFormat="1" x14ac:dyDescent="0.2">
      <c r="A611" s="80"/>
      <c r="B611" s="75"/>
      <c r="C611" s="74" t="s">
        <v>264</v>
      </c>
      <c r="D611" s="76"/>
      <c r="E611" s="76"/>
      <c r="F611" s="76"/>
    </row>
    <row r="612" spans="1:6" s="78" customFormat="1" ht="24" x14ac:dyDescent="0.2">
      <c r="A612" s="80"/>
      <c r="B612" s="75"/>
      <c r="C612" s="74" t="s">
        <v>241</v>
      </c>
      <c r="D612" s="76"/>
      <c r="E612" s="76"/>
      <c r="F612" s="76"/>
    </row>
    <row r="613" spans="1:6" s="78" customFormat="1" x14ac:dyDescent="0.2">
      <c r="A613" s="80"/>
      <c r="B613" s="75"/>
      <c r="C613" s="74" t="s">
        <v>278</v>
      </c>
      <c r="D613" s="76"/>
      <c r="E613" s="76"/>
      <c r="F613" s="76"/>
    </row>
    <row r="614" spans="1:6" s="78" customFormat="1" ht="24" x14ac:dyDescent="0.2">
      <c r="A614" s="80"/>
      <c r="B614" s="75"/>
      <c r="C614" s="74" t="s">
        <v>256</v>
      </c>
      <c r="D614" s="76"/>
      <c r="E614" s="76"/>
      <c r="F614" s="76"/>
    </row>
    <row r="615" spans="1:6" s="78" customFormat="1" x14ac:dyDescent="0.2">
      <c r="A615" s="80"/>
      <c r="B615" s="75"/>
      <c r="C615" s="74" t="s">
        <v>243</v>
      </c>
      <c r="D615" s="76"/>
      <c r="E615" s="76"/>
      <c r="F615" s="76"/>
    </row>
    <row r="616" spans="1:6" s="78" customFormat="1" x14ac:dyDescent="0.2">
      <c r="A616" s="85"/>
      <c r="B616" s="85"/>
      <c r="C616" s="89" t="s">
        <v>1</v>
      </c>
      <c r="D616" s="76">
        <v>1</v>
      </c>
      <c r="E616" s="76"/>
      <c r="F616" s="76">
        <f>D616*E616</f>
        <v>0</v>
      </c>
    </row>
    <row r="617" spans="1:6" s="78" customFormat="1" x14ac:dyDescent="0.2">
      <c r="A617" s="85"/>
      <c r="B617" s="85"/>
      <c r="C617" s="89"/>
      <c r="D617" s="76"/>
      <c r="E617" s="76"/>
      <c r="F617" s="76"/>
    </row>
    <row r="618" spans="1:6" s="78" customFormat="1" x14ac:dyDescent="0.2">
      <c r="A618" s="85"/>
      <c r="B618" s="85"/>
      <c r="C618" s="82" t="s">
        <v>221</v>
      </c>
      <c r="D618" s="76"/>
      <c r="E618" s="76"/>
      <c r="F618" s="76"/>
    </row>
    <row r="619" spans="1:6" s="78" customFormat="1" ht="36" x14ac:dyDescent="0.2">
      <c r="A619" s="80" t="s">
        <v>30</v>
      </c>
      <c r="B619" s="75" t="s">
        <v>214</v>
      </c>
      <c r="C619" s="94" t="s">
        <v>491</v>
      </c>
      <c r="D619" s="76"/>
      <c r="E619" s="76"/>
      <c r="F619" s="76"/>
    </row>
    <row r="620" spans="1:6" s="78" customFormat="1" x14ac:dyDescent="0.2">
      <c r="A620" s="80"/>
      <c r="B620" s="75"/>
      <c r="C620" s="109" t="s">
        <v>402</v>
      </c>
      <c r="D620" s="76"/>
      <c r="E620" s="76"/>
      <c r="F620" s="76"/>
    </row>
    <row r="621" spans="1:6" s="78" customFormat="1" x14ac:dyDescent="0.2">
      <c r="A621" s="80"/>
      <c r="B621" s="75"/>
      <c r="C621" s="74" t="s">
        <v>403</v>
      </c>
      <c r="D621" s="76"/>
      <c r="E621" s="76"/>
      <c r="F621" s="76"/>
    </row>
    <row r="622" spans="1:6" s="78" customFormat="1" x14ac:dyDescent="0.2">
      <c r="A622" s="80"/>
      <c r="B622" s="75"/>
      <c r="C622" s="74" t="s">
        <v>404</v>
      </c>
      <c r="D622" s="76"/>
      <c r="E622" s="76"/>
      <c r="F622" s="76"/>
    </row>
    <row r="623" spans="1:6" s="78" customFormat="1" x14ac:dyDescent="0.2">
      <c r="A623" s="80"/>
      <c r="B623" s="75"/>
      <c r="C623" s="74" t="s">
        <v>42</v>
      </c>
      <c r="D623" s="76"/>
      <c r="E623" s="76"/>
      <c r="F623" s="76"/>
    </row>
    <row r="624" spans="1:6" s="78" customFormat="1" x14ac:dyDescent="0.2">
      <c r="A624" s="80"/>
      <c r="B624" s="75"/>
      <c r="C624" s="74" t="s">
        <v>405</v>
      </c>
      <c r="D624" s="76"/>
      <c r="E624" s="76"/>
      <c r="F624" s="76"/>
    </row>
    <row r="625" spans="1:6" s="78" customFormat="1" x14ac:dyDescent="0.2">
      <c r="A625" s="80"/>
      <c r="B625" s="75"/>
      <c r="C625" s="74" t="s">
        <v>385</v>
      </c>
      <c r="D625" s="76"/>
      <c r="E625" s="76"/>
      <c r="F625" s="76"/>
    </row>
    <row r="626" spans="1:6" s="78" customFormat="1" ht="24" x14ac:dyDescent="0.2">
      <c r="A626" s="80"/>
      <c r="B626" s="75"/>
      <c r="C626" s="74" t="s">
        <v>384</v>
      </c>
      <c r="D626" s="76"/>
      <c r="E626" s="76"/>
      <c r="F626" s="76"/>
    </row>
    <row r="627" spans="1:6" s="78" customFormat="1" ht="13.15" customHeight="1" x14ac:dyDescent="0.2">
      <c r="A627" s="80"/>
      <c r="B627" s="75"/>
      <c r="C627" s="74" t="s">
        <v>383</v>
      </c>
      <c r="D627" s="76"/>
      <c r="E627" s="76"/>
      <c r="F627" s="76"/>
    </row>
    <row r="628" spans="1:6" s="78" customFormat="1" x14ac:dyDescent="0.2">
      <c r="A628" s="80"/>
      <c r="B628" s="75"/>
      <c r="C628" s="74" t="s">
        <v>382</v>
      </c>
      <c r="D628" s="76"/>
      <c r="E628" s="76"/>
      <c r="F628" s="76"/>
    </row>
    <row r="629" spans="1:6" s="78" customFormat="1" ht="36" x14ac:dyDescent="0.2">
      <c r="A629" s="80"/>
      <c r="B629" s="75"/>
      <c r="C629" s="74" t="s">
        <v>381</v>
      </c>
      <c r="D629" s="76"/>
      <c r="E629" s="76"/>
      <c r="F629" s="76"/>
    </row>
    <row r="630" spans="1:6" s="78" customFormat="1" ht="36" x14ac:dyDescent="0.2">
      <c r="A630" s="80"/>
      <c r="B630" s="75"/>
      <c r="C630" s="74" t="s">
        <v>376</v>
      </c>
      <c r="D630" s="76"/>
      <c r="E630" s="76"/>
      <c r="F630" s="76"/>
    </row>
    <row r="631" spans="1:6" s="78" customFormat="1" x14ac:dyDescent="0.2">
      <c r="A631" s="80"/>
      <c r="B631" s="75"/>
      <c r="C631" s="74" t="s">
        <v>377</v>
      </c>
      <c r="D631" s="76"/>
      <c r="E631" s="76"/>
      <c r="F631" s="76"/>
    </row>
    <row r="632" spans="1:6" s="78" customFormat="1" x14ac:dyDescent="0.2">
      <c r="A632" s="80"/>
      <c r="B632" s="75"/>
      <c r="C632" s="74" t="s">
        <v>31</v>
      </c>
      <c r="D632" s="76"/>
      <c r="E632" s="76"/>
      <c r="F632" s="76"/>
    </row>
    <row r="633" spans="1:6" s="78" customFormat="1" x14ac:dyDescent="0.2">
      <c r="A633" s="80"/>
      <c r="B633" s="75"/>
      <c r="C633" s="74" t="s">
        <v>180</v>
      </c>
      <c r="D633" s="76"/>
      <c r="E633" s="76"/>
      <c r="F633" s="76"/>
    </row>
    <row r="634" spans="1:6" s="78" customFormat="1" x14ac:dyDescent="0.2">
      <c r="A634" s="80"/>
      <c r="B634" s="75"/>
      <c r="C634" s="74" t="s">
        <v>245</v>
      </c>
      <c r="D634" s="76"/>
      <c r="E634" s="76"/>
      <c r="F634" s="76"/>
    </row>
    <row r="635" spans="1:6" s="78" customFormat="1" x14ac:dyDescent="0.2">
      <c r="A635" s="80"/>
      <c r="B635" s="75"/>
      <c r="C635" s="74" t="s">
        <v>34</v>
      </c>
      <c r="D635" s="76"/>
      <c r="E635" s="76"/>
      <c r="F635" s="76"/>
    </row>
    <row r="636" spans="1:6" s="78" customFormat="1" x14ac:dyDescent="0.2">
      <c r="A636" s="80"/>
      <c r="B636" s="75"/>
      <c r="C636" s="74" t="s">
        <v>391</v>
      </c>
      <c r="D636" s="76"/>
      <c r="E636" s="76"/>
      <c r="F636" s="76"/>
    </row>
    <row r="637" spans="1:6" s="78" customFormat="1" x14ac:dyDescent="0.2">
      <c r="A637" s="80"/>
      <c r="B637" s="75"/>
      <c r="C637" s="74" t="s">
        <v>32</v>
      </c>
      <c r="D637" s="76"/>
      <c r="E637" s="76"/>
      <c r="F637" s="76"/>
    </row>
    <row r="638" spans="1:6" s="78" customFormat="1" ht="24" x14ac:dyDescent="0.2">
      <c r="A638" s="80"/>
      <c r="B638" s="75"/>
      <c r="C638" s="74" t="s">
        <v>406</v>
      </c>
      <c r="D638" s="76"/>
      <c r="E638" s="76"/>
      <c r="F638" s="76"/>
    </row>
    <row r="639" spans="1:6" s="78" customFormat="1" ht="24" x14ac:dyDescent="0.2">
      <c r="A639" s="80"/>
      <c r="B639" s="75"/>
      <c r="C639" s="74" t="s">
        <v>379</v>
      </c>
      <c r="D639" s="76"/>
      <c r="E639" s="76"/>
      <c r="F639" s="76"/>
    </row>
    <row r="640" spans="1:6" s="78" customFormat="1" ht="36" x14ac:dyDescent="0.2">
      <c r="A640" s="80"/>
      <c r="B640" s="75"/>
      <c r="C640" s="74" t="s">
        <v>380</v>
      </c>
      <c r="D640" s="76"/>
      <c r="E640" s="76"/>
      <c r="F640" s="76"/>
    </row>
    <row r="641" spans="1:6" s="78" customFormat="1" ht="48" x14ac:dyDescent="0.2">
      <c r="A641" s="80"/>
      <c r="B641" s="75"/>
      <c r="C641" s="74" t="s">
        <v>378</v>
      </c>
      <c r="D641" s="76"/>
      <c r="E641" s="76"/>
      <c r="F641" s="76"/>
    </row>
    <row r="642" spans="1:6" s="78" customFormat="1" x14ac:dyDescent="0.2">
      <c r="A642" s="85"/>
      <c r="B642" s="85"/>
      <c r="C642" s="89" t="s">
        <v>1</v>
      </c>
      <c r="D642" s="76">
        <v>1</v>
      </c>
      <c r="E642" s="76"/>
      <c r="F642" s="76">
        <f>D642*E642</f>
        <v>0</v>
      </c>
    </row>
    <row r="643" spans="1:6" s="78" customFormat="1" x14ac:dyDescent="0.2">
      <c r="A643" s="85"/>
      <c r="B643" s="85"/>
      <c r="C643" s="89"/>
      <c r="D643" s="76"/>
      <c r="E643" s="76"/>
      <c r="F643" s="76"/>
    </row>
    <row r="644" spans="1:6" s="78" customFormat="1" x14ac:dyDescent="0.2">
      <c r="A644" s="85"/>
      <c r="B644" s="85"/>
      <c r="C644" s="82" t="s">
        <v>226</v>
      </c>
      <c r="D644" s="76"/>
      <c r="E644" s="76"/>
      <c r="F644" s="76"/>
    </row>
    <row r="645" spans="1:6" s="78" customFormat="1" ht="25.5" customHeight="1" x14ac:dyDescent="0.2">
      <c r="A645" s="80" t="s">
        <v>30</v>
      </c>
      <c r="B645" s="75" t="s">
        <v>215</v>
      </c>
      <c r="C645" s="94" t="s">
        <v>486</v>
      </c>
      <c r="D645" s="76"/>
      <c r="E645" s="76"/>
      <c r="F645" s="76"/>
    </row>
    <row r="646" spans="1:6" s="78" customFormat="1" x14ac:dyDescent="0.2">
      <c r="A646" s="80"/>
      <c r="B646" s="75"/>
      <c r="C646" s="112" t="s">
        <v>388</v>
      </c>
      <c r="D646" s="76"/>
      <c r="E646" s="76"/>
      <c r="F646" s="76"/>
    </row>
    <row r="647" spans="1:6" s="78" customFormat="1" ht="60" x14ac:dyDescent="0.2">
      <c r="A647" s="80"/>
      <c r="B647" s="75"/>
      <c r="C647" s="83" t="s">
        <v>410</v>
      </c>
      <c r="D647" s="76"/>
      <c r="E647" s="76"/>
      <c r="F647" s="76"/>
    </row>
    <row r="648" spans="1:6" s="78" customFormat="1" x14ac:dyDescent="0.2">
      <c r="A648" s="80"/>
      <c r="B648" s="75"/>
      <c r="C648" s="74" t="s">
        <v>390</v>
      </c>
      <c r="D648" s="76"/>
      <c r="E648" s="76"/>
      <c r="F648" s="76"/>
    </row>
    <row r="649" spans="1:6" s="78" customFormat="1" x14ac:dyDescent="0.2">
      <c r="A649" s="80"/>
      <c r="B649" s="75"/>
      <c r="C649" s="74" t="s">
        <v>42</v>
      </c>
      <c r="D649" s="76"/>
      <c r="E649" s="76"/>
      <c r="F649" s="76"/>
    </row>
    <row r="650" spans="1:6" s="78" customFormat="1" x14ac:dyDescent="0.2">
      <c r="A650" s="80"/>
      <c r="B650" s="75"/>
      <c r="C650" s="74" t="s">
        <v>389</v>
      </c>
      <c r="D650" s="76"/>
      <c r="E650" s="76"/>
      <c r="F650" s="76"/>
    </row>
    <row r="651" spans="1:6" s="78" customFormat="1" x14ac:dyDescent="0.2">
      <c r="A651" s="80"/>
      <c r="B651" s="75"/>
      <c r="C651" s="74" t="s">
        <v>385</v>
      </c>
      <c r="D651" s="76"/>
      <c r="E651" s="76"/>
      <c r="F651" s="76"/>
    </row>
    <row r="652" spans="1:6" s="78" customFormat="1" ht="24" x14ac:dyDescent="0.2">
      <c r="A652" s="80"/>
      <c r="B652" s="75"/>
      <c r="C652" s="74" t="s">
        <v>384</v>
      </c>
      <c r="D652" s="76"/>
      <c r="E652" s="76"/>
      <c r="F652" s="76"/>
    </row>
    <row r="653" spans="1:6" s="78" customFormat="1" ht="15.6" customHeight="1" x14ac:dyDescent="0.2">
      <c r="A653" s="80"/>
      <c r="B653" s="75"/>
      <c r="C653" s="74" t="s">
        <v>383</v>
      </c>
      <c r="D653" s="76"/>
      <c r="E653" s="76"/>
      <c r="F653" s="76"/>
    </row>
    <row r="654" spans="1:6" s="78" customFormat="1" x14ac:dyDescent="0.2">
      <c r="A654" s="80"/>
      <c r="B654" s="75"/>
      <c r="C654" s="74" t="s">
        <v>382</v>
      </c>
      <c r="D654" s="76"/>
      <c r="E654" s="76"/>
      <c r="F654" s="76"/>
    </row>
    <row r="655" spans="1:6" s="78" customFormat="1" ht="36" x14ac:dyDescent="0.2">
      <c r="A655" s="80"/>
      <c r="B655" s="75"/>
      <c r="C655" s="74" t="s">
        <v>381</v>
      </c>
      <c r="D655" s="76"/>
      <c r="E655" s="76"/>
      <c r="F655" s="76"/>
    </row>
    <row r="656" spans="1:6" s="78" customFormat="1" ht="36" x14ac:dyDescent="0.2">
      <c r="A656" s="80"/>
      <c r="B656" s="75"/>
      <c r="C656" s="74" t="s">
        <v>376</v>
      </c>
      <c r="D656" s="76"/>
      <c r="E656" s="76"/>
      <c r="F656" s="76"/>
    </row>
    <row r="657" spans="1:6" s="78" customFormat="1" x14ac:dyDescent="0.2">
      <c r="A657" s="80"/>
      <c r="B657" s="75"/>
      <c r="C657" s="74" t="s">
        <v>377</v>
      </c>
      <c r="D657" s="76"/>
      <c r="E657" s="76"/>
      <c r="F657" s="76"/>
    </row>
    <row r="658" spans="1:6" s="78" customFormat="1" x14ac:dyDescent="0.2">
      <c r="A658" s="80"/>
      <c r="B658" s="75"/>
      <c r="C658" s="74" t="s">
        <v>31</v>
      </c>
      <c r="D658" s="76"/>
      <c r="E658" s="76"/>
      <c r="F658" s="76"/>
    </row>
    <row r="659" spans="1:6" s="78" customFormat="1" x14ac:dyDescent="0.2">
      <c r="A659" s="80"/>
      <c r="B659" s="75"/>
      <c r="C659" s="74" t="s">
        <v>180</v>
      </c>
      <c r="D659" s="76"/>
      <c r="E659" s="76"/>
      <c r="F659" s="76"/>
    </row>
    <row r="660" spans="1:6" s="78" customFormat="1" x14ac:dyDescent="0.2">
      <c r="A660" s="80"/>
      <c r="B660" s="75"/>
      <c r="C660" s="74" t="s">
        <v>245</v>
      </c>
      <c r="D660" s="76"/>
      <c r="E660" s="76"/>
      <c r="F660" s="76"/>
    </row>
    <row r="661" spans="1:6" s="78" customFormat="1" x14ac:dyDescent="0.2">
      <c r="A661" s="80"/>
      <c r="B661" s="75"/>
      <c r="C661" s="74" t="s">
        <v>34</v>
      </c>
      <c r="D661" s="76"/>
      <c r="E661" s="76"/>
      <c r="F661" s="76"/>
    </row>
    <row r="662" spans="1:6" s="78" customFormat="1" x14ac:dyDescent="0.2">
      <c r="A662" s="80"/>
      <c r="B662" s="75"/>
      <c r="C662" s="74" t="s">
        <v>391</v>
      </c>
      <c r="D662" s="76"/>
      <c r="E662" s="76"/>
      <c r="F662" s="76"/>
    </row>
    <row r="663" spans="1:6" s="78" customFormat="1" ht="24" x14ac:dyDescent="0.2">
      <c r="A663" s="80"/>
      <c r="B663" s="75"/>
      <c r="C663" s="74" t="s">
        <v>406</v>
      </c>
      <c r="D663" s="76"/>
      <c r="E663" s="76"/>
      <c r="F663" s="76"/>
    </row>
    <row r="664" spans="1:6" s="78" customFormat="1" ht="24" x14ac:dyDescent="0.2">
      <c r="A664" s="80"/>
      <c r="B664" s="75"/>
      <c r="C664" s="74" t="s">
        <v>379</v>
      </c>
      <c r="D664" s="76"/>
      <c r="E664" s="76"/>
      <c r="F664" s="76"/>
    </row>
    <row r="665" spans="1:6" s="78" customFormat="1" ht="36" x14ac:dyDescent="0.2">
      <c r="A665" s="80"/>
      <c r="B665" s="75"/>
      <c r="C665" s="74" t="s">
        <v>380</v>
      </c>
      <c r="D665" s="76"/>
      <c r="E665" s="76"/>
      <c r="F665" s="76"/>
    </row>
    <row r="666" spans="1:6" s="78" customFormat="1" ht="48" x14ac:dyDescent="0.2">
      <c r="A666" s="80"/>
      <c r="B666" s="75"/>
      <c r="C666" s="74" t="s">
        <v>378</v>
      </c>
      <c r="D666" s="76"/>
      <c r="E666" s="76"/>
      <c r="F666" s="76"/>
    </row>
    <row r="667" spans="1:6" s="78" customFormat="1" x14ac:dyDescent="0.2">
      <c r="A667" s="80"/>
      <c r="B667" s="86" t="s">
        <v>21</v>
      </c>
      <c r="C667" s="94" t="s">
        <v>371</v>
      </c>
      <c r="D667" s="76"/>
      <c r="E667" s="76"/>
      <c r="F667" s="76"/>
    </row>
    <row r="668" spans="1:6" s="78" customFormat="1" x14ac:dyDescent="0.2">
      <c r="A668" s="80"/>
      <c r="B668" s="86"/>
      <c r="C668" s="74" t="s">
        <v>32</v>
      </c>
      <c r="D668" s="76"/>
      <c r="E668" s="76"/>
      <c r="F668" s="76"/>
    </row>
    <row r="669" spans="1:6" s="78" customFormat="1" x14ac:dyDescent="0.2">
      <c r="A669" s="85"/>
      <c r="B669" s="86"/>
      <c r="C669" s="89" t="s">
        <v>1</v>
      </c>
      <c r="D669" s="76">
        <v>1</v>
      </c>
      <c r="E669" s="76"/>
      <c r="F669" s="76">
        <f>D669*E669</f>
        <v>0</v>
      </c>
    </row>
    <row r="670" spans="1:6" s="78" customFormat="1" x14ac:dyDescent="0.2">
      <c r="A670" s="85"/>
      <c r="B670" s="86" t="s">
        <v>22</v>
      </c>
      <c r="C670" s="73" t="s">
        <v>237</v>
      </c>
      <c r="D670" s="76"/>
      <c r="E670" s="76"/>
      <c r="F670" s="76"/>
    </row>
    <row r="671" spans="1:6" s="78" customFormat="1" x14ac:dyDescent="0.2">
      <c r="A671" s="85"/>
      <c r="B671" s="86"/>
      <c r="C671" s="74" t="s">
        <v>251</v>
      </c>
      <c r="D671" s="76"/>
      <c r="E671" s="76"/>
      <c r="F671" s="76"/>
    </row>
    <row r="672" spans="1:6" s="78" customFormat="1" ht="24" x14ac:dyDescent="0.2">
      <c r="A672" s="85"/>
      <c r="B672" s="86"/>
      <c r="C672" s="74" t="s">
        <v>259</v>
      </c>
      <c r="D672" s="76"/>
      <c r="E672" s="76"/>
      <c r="F672" s="76"/>
    </row>
    <row r="673" spans="1:6" s="78" customFormat="1" ht="24" x14ac:dyDescent="0.2">
      <c r="A673" s="85"/>
      <c r="B673" s="86"/>
      <c r="C673" s="74" t="s">
        <v>368</v>
      </c>
      <c r="D673" s="76"/>
      <c r="E673" s="76"/>
      <c r="F673" s="76"/>
    </row>
    <row r="674" spans="1:6" s="78" customFormat="1" ht="15.6" customHeight="1" x14ac:dyDescent="0.2">
      <c r="A674" s="85"/>
      <c r="B674" s="86"/>
      <c r="C674" s="74" t="s">
        <v>369</v>
      </c>
      <c r="D674" s="76"/>
      <c r="E674" s="76"/>
      <c r="F674" s="76"/>
    </row>
    <row r="675" spans="1:6" s="78" customFormat="1" ht="36" x14ac:dyDescent="0.2">
      <c r="A675" s="85"/>
      <c r="B675" s="86"/>
      <c r="C675" s="74" t="s">
        <v>370</v>
      </c>
      <c r="D675" s="76"/>
      <c r="E675" s="76"/>
      <c r="F675" s="76"/>
    </row>
    <row r="676" spans="1:6" s="78" customFormat="1" x14ac:dyDescent="0.2">
      <c r="A676" s="85"/>
      <c r="B676" s="86"/>
      <c r="C676" s="89" t="s">
        <v>1</v>
      </c>
      <c r="D676" s="76">
        <v>2</v>
      </c>
      <c r="E676" s="76"/>
      <c r="F676" s="76">
        <f>D676*E676</f>
        <v>0</v>
      </c>
    </row>
    <row r="677" spans="1:6" s="78" customFormat="1" x14ac:dyDescent="0.2">
      <c r="A677" s="85"/>
      <c r="B677" s="85"/>
      <c r="C677" s="89"/>
      <c r="D677" s="76"/>
      <c r="E677" s="76"/>
      <c r="F677" s="76"/>
    </row>
    <row r="678" spans="1:6" s="78" customFormat="1" x14ac:dyDescent="0.2">
      <c r="A678" s="85"/>
      <c r="B678" s="85"/>
      <c r="C678" s="82" t="s">
        <v>227</v>
      </c>
      <c r="D678" s="76"/>
      <c r="E678" s="76"/>
      <c r="F678" s="76"/>
    </row>
    <row r="679" spans="1:6" s="78" customFormat="1" ht="27" customHeight="1" x14ac:dyDescent="0.2">
      <c r="A679" s="80" t="s">
        <v>30</v>
      </c>
      <c r="B679" s="75" t="s">
        <v>216</v>
      </c>
      <c r="C679" s="94" t="s">
        <v>486</v>
      </c>
      <c r="D679" s="76"/>
      <c r="E679" s="76"/>
      <c r="F679" s="76"/>
    </row>
    <row r="680" spans="1:6" s="78" customFormat="1" x14ac:dyDescent="0.2">
      <c r="A680" s="80"/>
      <c r="B680" s="75"/>
      <c r="C680" s="112" t="s">
        <v>388</v>
      </c>
      <c r="D680" s="76"/>
      <c r="E680" s="76"/>
      <c r="F680" s="76"/>
    </row>
    <row r="681" spans="1:6" s="78" customFormat="1" ht="60" x14ac:dyDescent="0.2">
      <c r="A681" s="80"/>
      <c r="B681" s="75"/>
      <c r="C681" s="83" t="s">
        <v>410</v>
      </c>
      <c r="D681" s="76"/>
      <c r="E681" s="76"/>
      <c r="F681" s="76"/>
    </row>
    <row r="682" spans="1:6" s="78" customFormat="1" x14ac:dyDescent="0.2">
      <c r="A682" s="80"/>
      <c r="B682" s="75"/>
      <c r="C682" s="74" t="s">
        <v>408</v>
      </c>
      <c r="D682" s="76"/>
      <c r="E682" s="76"/>
      <c r="F682" s="76"/>
    </row>
    <row r="683" spans="1:6" s="78" customFormat="1" x14ac:dyDescent="0.2">
      <c r="A683" s="80"/>
      <c r="B683" s="75"/>
      <c r="C683" s="74" t="s">
        <v>42</v>
      </c>
      <c r="D683" s="76"/>
      <c r="E683" s="76"/>
      <c r="F683" s="76"/>
    </row>
    <row r="684" spans="1:6" s="78" customFormat="1" x14ac:dyDescent="0.2">
      <c r="A684" s="80"/>
      <c r="B684" s="75"/>
      <c r="C684" s="74" t="s">
        <v>394</v>
      </c>
      <c r="D684" s="76"/>
      <c r="E684" s="76"/>
      <c r="F684" s="76"/>
    </row>
    <row r="685" spans="1:6" s="78" customFormat="1" x14ac:dyDescent="0.2">
      <c r="A685" s="80"/>
      <c r="B685" s="75"/>
      <c r="C685" s="74" t="s">
        <v>385</v>
      </c>
      <c r="D685" s="76"/>
      <c r="E685" s="76"/>
      <c r="F685" s="76"/>
    </row>
    <row r="686" spans="1:6" s="78" customFormat="1" ht="24" x14ac:dyDescent="0.2">
      <c r="A686" s="80"/>
      <c r="B686" s="75"/>
      <c r="C686" s="74" t="s">
        <v>384</v>
      </c>
      <c r="D686" s="76"/>
      <c r="E686" s="76"/>
      <c r="F686" s="76"/>
    </row>
    <row r="687" spans="1:6" s="78" customFormat="1" ht="13.15" customHeight="1" x14ac:dyDescent="0.2">
      <c r="A687" s="80"/>
      <c r="B687" s="75"/>
      <c r="C687" s="74" t="s">
        <v>383</v>
      </c>
      <c r="D687" s="76"/>
      <c r="E687" s="76"/>
      <c r="F687" s="76"/>
    </row>
    <row r="688" spans="1:6" s="78" customFormat="1" x14ac:dyDescent="0.2">
      <c r="A688" s="80"/>
      <c r="B688" s="75"/>
      <c r="C688" s="74" t="s">
        <v>382</v>
      </c>
      <c r="D688" s="76"/>
      <c r="E688" s="76"/>
      <c r="F688" s="76"/>
    </row>
    <row r="689" spans="1:6" s="78" customFormat="1" ht="36" x14ac:dyDescent="0.2">
      <c r="A689" s="80"/>
      <c r="B689" s="75"/>
      <c r="C689" s="74" t="s">
        <v>381</v>
      </c>
      <c r="D689" s="76"/>
      <c r="E689" s="76"/>
      <c r="F689" s="76"/>
    </row>
    <row r="690" spans="1:6" s="78" customFormat="1" ht="25.5" customHeight="1" x14ac:dyDescent="0.2">
      <c r="A690" s="80"/>
      <c r="B690" s="75"/>
      <c r="C690" s="74" t="s">
        <v>376</v>
      </c>
      <c r="D690" s="76"/>
      <c r="E690" s="76"/>
      <c r="F690" s="76"/>
    </row>
    <row r="691" spans="1:6" s="78" customFormat="1" x14ac:dyDescent="0.2">
      <c r="A691" s="80"/>
      <c r="B691" s="75"/>
      <c r="C691" s="74" t="s">
        <v>377</v>
      </c>
      <c r="D691" s="76"/>
      <c r="E691" s="76"/>
      <c r="F691" s="76"/>
    </row>
    <row r="692" spans="1:6" s="78" customFormat="1" x14ac:dyDescent="0.2">
      <c r="A692" s="80"/>
      <c r="B692" s="75"/>
      <c r="C692" s="74" t="s">
        <v>31</v>
      </c>
      <c r="D692" s="76"/>
      <c r="E692" s="76"/>
      <c r="F692" s="76"/>
    </row>
    <row r="693" spans="1:6" s="78" customFormat="1" x14ac:dyDescent="0.2">
      <c r="A693" s="80"/>
      <c r="B693" s="75"/>
      <c r="C693" s="74" t="s">
        <v>180</v>
      </c>
      <c r="D693" s="76"/>
      <c r="E693" s="76"/>
      <c r="F693" s="76"/>
    </row>
    <row r="694" spans="1:6" s="78" customFormat="1" x14ac:dyDescent="0.2">
      <c r="A694" s="80"/>
      <c r="B694" s="75"/>
      <c r="C694" s="74" t="s">
        <v>245</v>
      </c>
      <c r="D694" s="76"/>
      <c r="E694" s="76"/>
      <c r="F694" s="76"/>
    </row>
    <row r="695" spans="1:6" s="78" customFormat="1" x14ac:dyDescent="0.2">
      <c r="A695" s="80"/>
      <c r="B695" s="75"/>
      <c r="C695" s="74" t="s">
        <v>34</v>
      </c>
      <c r="D695" s="76"/>
      <c r="E695" s="76"/>
      <c r="F695" s="76"/>
    </row>
    <row r="696" spans="1:6" s="78" customFormat="1" x14ac:dyDescent="0.2">
      <c r="A696" s="80"/>
      <c r="B696" s="75"/>
      <c r="C696" s="74" t="s">
        <v>391</v>
      </c>
      <c r="D696" s="76"/>
      <c r="E696" s="76"/>
      <c r="F696" s="76"/>
    </row>
    <row r="697" spans="1:6" s="78" customFormat="1" x14ac:dyDescent="0.2">
      <c r="A697" s="80"/>
      <c r="B697" s="75"/>
      <c r="C697" s="74" t="s">
        <v>32</v>
      </c>
      <c r="D697" s="76"/>
      <c r="E697" s="76"/>
      <c r="F697" s="76"/>
    </row>
    <row r="698" spans="1:6" s="78" customFormat="1" ht="24" x14ac:dyDescent="0.2">
      <c r="A698" s="80"/>
      <c r="B698" s="75"/>
      <c r="C698" s="74" t="s">
        <v>406</v>
      </c>
      <c r="D698" s="76"/>
      <c r="E698" s="76"/>
      <c r="F698" s="76"/>
    </row>
    <row r="699" spans="1:6" s="78" customFormat="1" ht="24" x14ac:dyDescent="0.2">
      <c r="A699" s="80"/>
      <c r="B699" s="75"/>
      <c r="C699" s="74" t="s">
        <v>379</v>
      </c>
      <c r="D699" s="76"/>
      <c r="E699" s="76"/>
      <c r="F699" s="76"/>
    </row>
    <row r="700" spans="1:6" s="78" customFormat="1" ht="36" x14ac:dyDescent="0.2">
      <c r="A700" s="80"/>
      <c r="B700" s="75"/>
      <c r="C700" s="74" t="s">
        <v>380</v>
      </c>
      <c r="D700" s="76"/>
      <c r="E700" s="76"/>
      <c r="F700" s="76"/>
    </row>
    <row r="701" spans="1:6" s="78" customFormat="1" ht="48" x14ac:dyDescent="0.2">
      <c r="A701" s="80"/>
      <c r="B701" s="75"/>
      <c r="C701" s="74" t="s">
        <v>378</v>
      </c>
      <c r="D701" s="76"/>
      <c r="E701" s="76"/>
      <c r="F701" s="76"/>
    </row>
    <row r="702" spans="1:6" s="78" customFormat="1" x14ac:dyDescent="0.2">
      <c r="A702" s="85"/>
      <c r="B702" s="85"/>
      <c r="C702" s="89" t="s">
        <v>1</v>
      </c>
      <c r="D702" s="76">
        <v>1</v>
      </c>
      <c r="E702" s="76"/>
      <c r="F702" s="76">
        <f>D702*E702</f>
        <v>0</v>
      </c>
    </row>
    <row r="703" spans="1:6" s="78" customFormat="1" x14ac:dyDescent="0.2">
      <c r="A703" s="85"/>
      <c r="B703" s="85"/>
      <c r="C703" s="89"/>
      <c r="D703" s="76"/>
      <c r="E703" s="76"/>
      <c r="F703" s="76"/>
    </row>
    <row r="704" spans="1:6" s="78" customFormat="1" x14ac:dyDescent="0.2">
      <c r="A704" s="85"/>
      <c r="B704" s="85"/>
      <c r="C704" s="82" t="s">
        <v>228</v>
      </c>
      <c r="D704" s="76"/>
      <c r="E704" s="76"/>
      <c r="F704" s="76"/>
    </row>
    <row r="705" spans="1:6" s="78" customFormat="1" ht="36" x14ac:dyDescent="0.2">
      <c r="A705" s="80" t="s">
        <v>30</v>
      </c>
      <c r="B705" s="75" t="s">
        <v>222</v>
      </c>
      <c r="C705" s="94" t="s">
        <v>485</v>
      </c>
      <c r="D705" s="76"/>
      <c r="E705" s="76"/>
      <c r="F705" s="76"/>
    </row>
    <row r="706" spans="1:6" s="78" customFormat="1" ht="24" x14ac:dyDescent="0.2">
      <c r="A706" s="80"/>
      <c r="B706" s="75"/>
      <c r="C706" s="74" t="s">
        <v>409</v>
      </c>
      <c r="D706" s="76"/>
      <c r="E706" s="76"/>
      <c r="F706" s="76"/>
    </row>
    <row r="707" spans="1:6" s="78" customFormat="1" x14ac:dyDescent="0.2">
      <c r="A707" s="80"/>
      <c r="B707" s="75"/>
      <c r="C707" s="83" t="s">
        <v>403</v>
      </c>
      <c r="D707" s="76"/>
      <c r="E707" s="76"/>
      <c r="F707" s="76"/>
    </row>
    <row r="708" spans="1:6" s="78" customFormat="1" x14ac:dyDescent="0.2">
      <c r="A708" s="80"/>
      <c r="B708" s="75"/>
      <c r="C708" s="74" t="s">
        <v>412</v>
      </c>
      <c r="D708" s="76"/>
      <c r="E708" s="76"/>
      <c r="F708" s="76"/>
    </row>
    <row r="709" spans="1:6" s="78" customFormat="1" x14ac:dyDescent="0.2">
      <c r="A709" s="80"/>
      <c r="B709" s="75"/>
      <c r="C709" s="74" t="s">
        <v>42</v>
      </c>
      <c r="D709" s="76"/>
      <c r="E709" s="76"/>
      <c r="F709" s="76"/>
    </row>
    <row r="710" spans="1:6" s="78" customFormat="1" x14ac:dyDescent="0.2">
      <c r="A710" s="80"/>
      <c r="B710" s="75"/>
      <c r="C710" s="74" t="s">
        <v>411</v>
      </c>
      <c r="D710" s="76"/>
      <c r="E710" s="76"/>
      <c r="F710" s="76"/>
    </row>
    <row r="711" spans="1:6" s="78" customFormat="1" x14ac:dyDescent="0.2">
      <c r="A711" s="80"/>
      <c r="B711" s="75"/>
      <c r="C711" s="74" t="s">
        <v>385</v>
      </c>
      <c r="D711" s="76"/>
      <c r="E711" s="76"/>
      <c r="F711" s="76"/>
    </row>
    <row r="712" spans="1:6" s="78" customFormat="1" ht="24" x14ac:dyDescent="0.2">
      <c r="A712" s="80"/>
      <c r="B712" s="75"/>
      <c r="C712" s="74" t="s">
        <v>384</v>
      </c>
      <c r="D712" s="76"/>
      <c r="E712" s="76"/>
      <c r="F712" s="76"/>
    </row>
    <row r="713" spans="1:6" s="78" customFormat="1" ht="13.9" customHeight="1" x14ac:dyDescent="0.2">
      <c r="A713" s="80"/>
      <c r="B713" s="75"/>
      <c r="C713" s="74" t="s">
        <v>383</v>
      </c>
      <c r="D713" s="76"/>
      <c r="E713" s="76"/>
      <c r="F713" s="76"/>
    </row>
    <row r="714" spans="1:6" s="78" customFormat="1" x14ac:dyDescent="0.2">
      <c r="A714" s="80"/>
      <c r="B714" s="75"/>
      <c r="C714" s="74" t="s">
        <v>382</v>
      </c>
      <c r="D714" s="76"/>
      <c r="E714" s="76"/>
      <c r="F714" s="76"/>
    </row>
    <row r="715" spans="1:6" s="78" customFormat="1" ht="36" x14ac:dyDescent="0.2">
      <c r="A715" s="80"/>
      <c r="B715" s="75"/>
      <c r="C715" s="74" t="s">
        <v>381</v>
      </c>
      <c r="D715" s="76"/>
      <c r="E715" s="76"/>
      <c r="F715" s="76"/>
    </row>
    <row r="716" spans="1:6" s="78" customFormat="1" ht="27" customHeight="1" x14ac:dyDescent="0.2">
      <c r="A716" s="80"/>
      <c r="B716" s="75"/>
      <c r="C716" s="74" t="s">
        <v>376</v>
      </c>
      <c r="D716" s="76"/>
      <c r="E716" s="76"/>
      <c r="F716" s="76"/>
    </row>
    <row r="717" spans="1:6" s="78" customFormat="1" x14ac:dyDescent="0.2">
      <c r="A717" s="80"/>
      <c r="B717" s="75"/>
      <c r="C717" s="74" t="s">
        <v>377</v>
      </c>
      <c r="D717" s="76"/>
      <c r="E717" s="76"/>
      <c r="F717" s="76"/>
    </row>
    <row r="718" spans="1:6" s="78" customFormat="1" x14ac:dyDescent="0.2">
      <c r="A718" s="80"/>
      <c r="B718" s="75"/>
      <c r="C718" s="74" t="s">
        <v>31</v>
      </c>
      <c r="D718" s="76"/>
      <c r="E718" s="76"/>
      <c r="F718" s="76"/>
    </row>
    <row r="719" spans="1:6" s="78" customFormat="1" x14ac:dyDescent="0.2">
      <c r="A719" s="80"/>
      <c r="B719" s="75"/>
      <c r="C719" s="74" t="s">
        <v>180</v>
      </c>
      <c r="D719" s="76"/>
      <c r="E719" s="76"/>
      <c r="F719" s="76"/>
    </row>
    <row r="720" spans="1:6" s="78" customFormat="1" x14ac:dyDescent="0.2">
      <c r="A720" s="80"/>
      <c r="B720" s="75"/>
      <c r="C720" s="74" t="s">
        <v>245</v>
      </c>
      <c r="D720" s="76"/>
      <c r="E720" s="76"/>
      <c r="F720" s="76"/>
    </row>
    <row r="721" spans="1:6" s="78" customFormat="1" x14ac:dyDescent="0.2">
      <c r="A721" s="80"/>
      <c r="B721" s="75"/>
      <c r="C721" s="74" t="s">
        <v>34</v>
      </c>
      <c r="D721" s="76"/>
      <c r="E721" s="76"/>
      <c r="F721" s="76"/>
    </row>
    <row r="722" spans="1:6" s="78" customFormat="1" x14ac:dyDescent="0.2">
      <c r="A722" s="80"/>
      <c r="B722" s="75"/>
      <c r="C722" s="74" t="s">
        <v>391</v>
      </c>
      <c r="D722" s="76"/>
      <c r="E722" s="76"/>
      <c r="F722" s="76"/>
    </row>
    <row r="723" spans="1:6" s="78" customFormat="1" x14ac:dyDescent="0.2">
      <c r="A723" s="80"/>
      <c r="B723" s="75"/>
      <c r="C723" s="74" t="s">
        <v>251</v>
      </c>
      <c r="D723" s="76"/>
      <c r="E723" s="76"/>
      <c r="F723" s="76"/>
    </row>
    <row r="724" spans="1:6" s="78" customFormat="1" ht="24" x14ac:dyDescent="0.2">
      <c r="A724" s="80"/>
      <c r="B724" s="75"/>
      <c r="C724" s="74" t="s">
        <v>259</v>
      </c>
      <c r="D724" s="76"/>
      <c r="E724" s="76"/>
      <c r="F724" s="76"/>
    </row>
    <row r="725" spans="1:6" s="78" customFormat="1" ht="24" x14ac:dyDescent="0.2">
      <c r="A725" s="80"/>
      <c r="B725" s="75"/>
      <c r="C725" s="74" t="s">
        <v>368</v>
      </c>
      <c r="D725" s="76"/>
      <c r="E725" s="76"/>
      <c r="F725" s="76"/>
    </row>
    <row r="726" spans="1:6" s="78" customFormat="1" ht="12.6" customHeight="1" x14ac:dyDescent="0.2">
      <c r="A726" s="80"/>
      <c r="B726" s="75"/>
      <c r="C726" s="74" t="s">
        <v>369</v>
      </c>
      <c r="D726" s="76"/>
      <c r="E726" s="76"/>
      <c r="F726" s="76"/>
    </row>
    <row r="727" spans="1:6" s="78" customFormat="1" ht="26.25" customHeight="1" x14ac:dyDescent="0.2">
      <c r="A727" s="80"/>
      <c r="B727" s="75"/>
      <c r="C727" s="74" t="s">
        <v>370</v>
      </c>
      <c r="D727" s="76"/>
      <c r="E727" s="76"/>
      <c r="F727" s="76"/>
    </row>
    <row r="728" spans="1:6" s="78" customFormat="1" ht="24" x14ac:dyDescent="0.2">
      <c r="A728" s="80"/>
      <c r="B728" s="75"/>
      <c r="C728" s="74" t="s">
        <v>406</v>
      </c>
      <c r="D728" s="76"/>
      <c r="E728" s="76"/>
      <c r="F728" s="76"/>
    </row>
    <row r="729" spans="1:6" s="78" customFormat="1" ht="24" x14ac:dyDescent="0.2">
      <c r="A729" s="80"/>
      <c r="B729" s="75"/>
      <c r="C729" s="74" t="s">
        <v>379</v>
      </c>
      <c r="D729" s="76"/>
      <c r="E729" s="76"/>
      <c r="F729" s="76"/>
    </row>
    <row r="730" spans="1:6" s="78" customFormat="1" ht="36" x14ac:dyDescent="0.2">
      <c r="A730" s="80"/>
      <c r="B730" s="75"/>
      <c r="C730" s="74" t="s">
        <v>380</v>
      </c>
      <c r="D730" s="76"/>
      <c r="E730" s="76"/>
      <c r="F730" s="76"/>
    </row>
    <row r="731" spans="1:6" s="78" customFormat="1" ht="48" x14ac:dyDescent="0.2">
      <c r="A731" s="80"/>
      <c r="B731" s="75"/>
      <c r="C731" s="74" t="s">
        <v>378</v>
      </c>
      <c r="D731" s="76"/>
      <c r="E731" s="76"/>
      <c r="F731" s="76"/>
    </row>
    <row r="732" spans="1:6" s="78" customFormat="1" ht="280.89999999999998" customHeight="1" x14ac:dyDescent="0.2">
      <c r="A732" s="85"/>
      <c r="B732" s="85"/>
      <c r="C732" s="89" t="s">
        <v>1</v>
      </c>
      <c r="D732" s="76">
        <v>1</v>
      </c>
      <c r="E732" s="76"/>
      <c r="F732" s="76">
        <f>D732*E732</f>
        <v>0</v>
      </c>
    </row>
    <row r="733" spans="1:6" s="78" customFormat="1" x14ac:dyDescent="0.2">
      <c r="A733" s="85"/>
      <c r="B733" s="85"/>
      <c r="C733" s="89"/>
      <c r="D733" s="76"/>
      <c r="E733" s="76"/>
      <c r="F733" s="76"/>
    </row>
    <row r="734" spans="1:6" s="78" customFormat="1" x14ac:dyDescent="0.2">
      <c r="A734" s="85"/>
      <c r="B734" s="85"/>
      <c r="C734" s="82" t="s">
        <v>229</v>
      </c>
      <c r="D734" s="76"/>
      <c r="E734" s="76"/>
      <c r="F734" s="76"/>
    </row>
    <row r="735" spans="1:6" s="78" customFormat="1" ht="12" customHeight="1" x14ac:dyDescent="0.2">
      <c r="A735" s="80" t="s">
        <v>30</v>
      </c>
      <c r="B735" s="75" t="s">
        <v>223</v>
      </c>
      <c r="C735" s="45" t="s">
        <v>277</v>
      </c>
      <c r="D735" s="76"/>
      <c r="E735" s="76"/>
      <c r="F735" s="76"/>
    </row>
    <row r="736" spans="1:6" s="78" customFormat="1" x14ac:dyDescent="0.2">
      <c r="A736" s="80"/>
      <c r="B736" s="75"/>
      <c r="C736" s="110" t="s">
        <v>279</v>
      </c>
      <c r="D736" s="76"/>
      <c r="E736" s="76"/>
      <c r="F736" s="76"/>
    </row>
    <row r="737" spans="1:6" s="78" customFormat="1" x14ac:dyDescent="0.2">
      <c r="A737" s="80"/>
      <c r="B737" s="75"/>
      <c r="C737" s="83" t="s">
        <v>192</v>
      </c>
      <c r="D737" s="76"/>
      <c r="E737" s="76"/>
      <c r="F737" s="76"/>
    </row>
    <row r="738" spans="1:6" s="78" customFormat="1" x14ac:dyDescent="0.2">
      <c r="A738" s="80"/>
      <c r="B738" s="75"/>
      <c r="C738" s="74" t="s">
        <v>267</v>
      </c>
      <c r="D738" s="76"/>
      <c r="E738" s="76"/>
      <c r="F738" s="76"/>
    </row>
    <row r="739" spans="1:6" s="78" customFormat="1" x14ac:dyDescent="0.2">
      <c r="A739" s="80"/>
      <c r="B739" s="75"/>
      <c r="C739" s="74" t="s">
        <v>268</v>
      </c>
      <c r="D739" s="76"/>
      <c r="E739" s="76"/>
      <c r="F739" s="76"/>
    </row>
    <row r="740" spans="1:6" s="78" customFormat="1" x14ac:dyDescent="0.2">
      <c r="A740" s="80"/>
      <c r="B740" s="75"/>
      <c r="C740" s="74" t="s">
        <v>50</v>
      </c>
      <c r="D740" s="76"/>
      <c r="E740" s="76"/>
      <c r="F740" s="76"/>
    </row>
    <row r="741" spans="1:6" s="78" customFormat="1" ht="24.6" customHeight="1" x14ac:dyDescent="0.2">
      <c r="A741" s="80"/>
      <c r="B741" s="75"/>
      <c r="C741" s="74" t="s">
        <v>255</v>
      </c>
      <c r="D741" s="76"/>
      <c r="E741" s="76"/>
      <c r="F741" s="76"/>
    </row>
    <row r="742" spans="1:6" s="78" customFormat="1" ht="60.6" customHeight="1" x14ac:dyDescent="0.2">
      <c r="A742" s="80"/>
      <c r="B742" s="75"/>
      <c r="C742" s="74" t="s">
        <v>273</v>
      </c>
      <c r="D742" s="76"/>
      <c r="E742" s="76"/>
      <c r="F742" s="76"/>
    </row>
    <row r="743" spans="1:6" s="78" customFormat="1" ht="24" x14ac:dyDescent="0.2">
      <c r="A743" s="80"/>
      <c r="B743" s="75"/>
      <c r="C743" s="74" t="s">
        <v>324</v>
      </c>
      <c r="D743" s="76"/>
      <c r="E743" s="76"/>
      <c r="F743" s="76"/>
    </row>
    <row r="744" spans="1:6" s="78" customFormat="1" x14ac:dyDescent="0.2">
      <c r="A744" s="80"/>
      <c r="B744" s="75"/>
      <c r="C744" s="74" t="s">
        <v>31</v>
      </c>
      <c r="D744" s="76"/>
      <c r="E744" s="76"/>
      <c r="F744" s="76"/>
    </row>
    <row r="745" spans="1:6" s="78" customFormat="1" x14ac:dyDescent="0.2">
      <c r="A745" s="80"/>
      <c r="B745" s="75"/>
      <c r="C745" s="74" t="s">
        <v>180</v>
      </c>
      <c r="D745" s="76"/>
      <c r="E745" s="76"/>
      <c r="F745" s="76"/>
    </row>
    <row r="746" spans="1:6" s="78" customFormat="1" x14ac:dyDescent="0.2">
      <c r="A746" s="80"/>
      <c r="B746" s="75"/>
      <c r="C746" s="74" t="s">
        <v>245</v>
      </c>
      <c r="D746" s="76"/>
      <c r="E746" s="76"/>
      <c r="F746" s="76"/>
    </row>
    <row r="747" spans="1:6" s="78" customFormat="1" x14ac:dyDescent="0.2">
      <c r="A747" s="80"/>
      <c r="B747" s="75"/>
      <c r="C747" s="74" t="s">
        <v>34</v>
      </c>
      <c r="D747" s="76"/>
      <c r="E747" s="76"/>
      <c r="F747" s="76"/>
    </row>
    <row r="748" spans="1:6" s="78" customFormat="1" x14ac:dyDescent="0.2">
      <c r="A748" s="80"/>
      <c r="B748" s="75"/>
      <c r="C748" s="74" t="s">
        <v>391</v>
      </c>
      <c r="D748" s="76"/>
      <c r="E748" s="76"/>
      <c r="F748" s="76"/>
    </row>
    <row r="749" spans="1:6" s="78" customFormat="1" x14ac:dyDescent="0.2">
      <c r="A749" s="80"/>
      <c r="B749" s="75"/>
      <c r="C749" s="74" t="s">
        <v>32</v>
      </c>
      <c r="D749" s="76"/>
      <c r="E749" s="76"/>
      <c r="F749" s="76"/>
    </row>
    <row r="750" spans="1:6" s="78" customFormat="1" ht="24" x14ac:dyDescent="0.2">
      <c r="A750" s="80"/>
      <c r="B750" s="75"/>
      <c r="C750" s="74" t="s">
        <v>406</v>
      </c>
      <c r="D750" s="76"/>
      <c r="E750" s="76"/>
      <c r="F750" s="76"/>
    </row>
    <row r="751" spans="1:6" s="78" customFormat="1" x14ac:dyDescent="0.2">
      <c r="A751" s="80"/>
      <c r="B751" s="75"/>
      <c r="C751" s="74" t="s">
        <v>240</v>
      </c>
      <c r="D751" s="76"/>
      <c r="E751" s="76"/>
      <c r="F751" s="76"/>
    </row>
    <row r="752" spans="1:6" s="78" customFormat="1" x14ac:dyDescent="0.2">
      <c r="A752" s="80"/>
      <c r="B752" s="75"/>
      <c r="C752" s="74" t="s">
        <v>264</v>
      </c>
      <c r="D752" s="76"/>
      <c r="E752" s="76"/>
      <c r="F752" s="76"/>
    </row>
    <row r="753" spans="1:6" s="78" customFormat="1" ht="24" x14ac:dyDescent="0.2">
      <c r="A753" s="80"/>
      <c r="B753" s="75"/>
      <c r="C753" s="74" t="s">
        <v>241</v>
      </c>
      <c r="D753" s="76"/>
      <c r="E753" s="76"/>
      <c r="F753" s="76"/>
    </row>
    <row r="754" spans="1:6" s="78" customFormat="1" x14ac:dyDescent="0.2">
      <c r="A754" s="80"/>
      <c r="B754" s="75"/>
      <c r="C754" s="74" t="s">
        <v>278</v>
      </c>
      <c r="D754" s="76"/>
      <c r="E754" s="76"/>
      <c r="F754" s="76"/>
    </row>
    <row r="755" spans="1:6" s="78" customFormat="1" ht="14.45" customHeight="1" x14ac:dyDescent="0.2">
      <c r="A755" s="80"/>
      <c r="B755" s="75"/>
      <c r="C755" s="74" t="s">
        <v>256</v>
      </c>
      <c r="D755" s="76"/>
      <c r="E755" s="76"/>
      <c r="F755" s="76"/>
    </row>
    <row r="756" spans="1:6" s="78" customFormat="1" x14ac:dyDescent="0.2">
      <c r="A756" s="80"/>
      <c r="B756" s="75"/>
      <c r="C756" s="74" t="s">
        <v>243</v>
      </c>
      <c r="D756" s="76"/>
      <c r="E756" s="76"/>
      <c r="F756" s="76"/>
    </row>
    <row r="757" spans="1:6" s="78" customFormat="1" x14ac:dyDescent="0.2">
      <c r="A757" s="85"/>
      <c r="B757" s="85"/>
      <c r="C757" s="89" t="s">
        <v>1</v>
      </c>
      <c r="D757" s="76">
        <v>1</v>
      </c>
      <c r="E757" s="76"/>
      <c r="F757" s="76">
        <f>D757*E757</f>
        <v>0</v>
      </c>
    </row>
    <row r="758" spans="1:6" s="78" customFormat="1" x14ac:dyDescent="0.2">
      <c r="A758" s="85"/>
      <c r="B758" s="85"/>
      <c r="C758" s="89"/>
      <c r="D758" s="76"/>
      <c r="E758" s="76"/>
      <c r="F758" s="76"/>
    </row>
    <row r="759" spans="1:6" s="78" customFormat="1" x14ac:dyDescent="0.2">
      <c r="A759" s="85"/>
      <c r="B759" s="85"/>
      <c r="C759" s="82" t="s">
        <v>301</v>
      </c>
      <c r="D759" s="76"/>
      <c r="E759" s="76"/>
      <c r="F759" s="76"/>
    </row>
    <row r="760" spans="1:6" s="78" customFormat="1" ht="22.15" customHeight="1" x14ac:dyDescent="0.2">
      <c r="A760" s="80" t="s">
        <v>30</v>
      </c>
      <c r="B760" s="75" t="s">
        <v>224</v>
      </c>
      <c r="C760" s="45" t="s">
        <v>303</v>
      </c>
      <c r="D760" s="76"/>
      <c r="E760" s="76"/>
      <c r="F760" s="76"/>
    </row>
    <row r="761" spans="1:6" s="78" customFormat="1" ht="24" x14ac:dyDescent="0.2">
      <c r="A761" s="80"/>
      <c r="B761" s="75"/>
      <c r="C761" s="111" t="s">
        <v>314</v>
      </c>
      <c r="D761" s="76"/>
      <c r="E761" s="76"/>
      <c r="F761" s="76"/>
    </row>
    <row r="762" spans="1:6" s="78" customFormat="1" x14ac:dyDescent="0.2">
      <c r="A762" s="80"/>
      <c r="B762" s="75"/>
      <c r="C762" s="83" t="s">
        <v>192</v>
      </c>
      <c r="D762" s="76"/>
      <c r="E762" s="76"/>
      <c r="F762" s="76"/>
    </row>
    <row r="763" spans="1:6" s="78" customFormat="1" x14ac:dyDescent="0.2">
      <c r="A763" s="80"/>
      <c r="B763" s="75"/>
      <c r="C763" s="74" t="s">
        <v>315</v>
      </c>
      <c r="D763" s="76"/>
      <c r="E763" s="76"/>
      <c r="F763" s="76"/>
    </row>
    <row r="764" spans="1:6" s="78" customFormat="1" x14ac:dyDescent="0.2">
      <c r="A764" s="80"/>
      <c r="B764" s="75"/>
      <c r="C764" s="74" t="s">
        <v>306</v>
      </c>
      <c r="D764" s="76"/>
      <c r="E764" s="76"/>
      <c r="F764" s="76"/>
    </row>
    <row r="765" spans="1:6" s="78" customFormat="1" x14ac:dyDescent="0.2">
      <c r="A765" s="80"/>
      <c r="B765" s="75"/>
      <c r="C765" s="74" t="s">
        <v>50</v>
      </c>
      <c r="D765" s="76"/>
      <c r="E765" s="76"/>
      <c r="F765" s="76"/>
    </row>
    <row r="766" spans="1:6" s="78" customFormat="1" ht="24" customHeight="1" x14ac:dyDescent="0.2">
      <c r="A766" s="80"/>
      <c r="B766" s="75"/>
      <c r="C766" s="74" t="s">
        <v>255</v>
      </c>
      <c r="D766" s="76"/>
      <c r="E766" s="76"/>
      <c r="F766" s="76"/>
    </row>
    <row r="767" spans="1:6" s="78" customFormat="1" ht="48" x14ac:dyDescent="0.2">
      <c r="A767" s="80"/>
      <c r="B767" s="75"/>
      <c r="C767" s="74" t="s">
        <v>313</v>
      </c>
      <c r="D767" s="76"/>
      <c r="E767" s="76"/>
      <c r="F767" s="76"/>
    </row>
    <row r="768" spans="1:6" s="78" customFormat="1" ht="24" x14ac:dyDescent="0.2">
      <c r="A768" s="80"/>
      <c r="B768" s="75"/>
      <c r="C768" s="74" t="s">
        <v>324</v>
      </c>
      <c r="D768" s="76"/>
      <c r="E768" s="76"/>
      <c r="F768" s="76"/>
    </row>
    <row r="769" spans="1:6" s="78" customFormat="1" x14ac:dyDescent="0.2">
      <c r="A769" s="80"/>
      <c r="B769" s="75"/>
      <c r="C769" s="74" t="s">
        <v>31</v>
      </c>
      <c r="D769" s="76"/>
      <c r="E769" s="76"/>
      <c r="F769" s="76"/>
    </row>
    <row r="770" spans="1:6" s="78" customFormat="1" x14ac:dyDescent="0.2">
      <c r="A770" s="80"/>
      <c r="B770" s="75"/>
      <c r="C770" s="74" t="s">
        <v>180</v>
      </c>
      <c r="D770" s="76"/>
      <c r="E770" s="76"/>
      <c r="F770" s="76"/>
    </row>
    <row r="771" spans="1:6" s="78" customFormat="1" x14ac:dyDescent="0.2">
      <c r="A771" s="80"/>
      <c r="B771" s="75"/>
      <c r="C771" s="74" t="s">
        <v>245</v>
      </c>
      <c r="D771" s="76"/>
      <c r="E771" s="76"/>
      <c r="F771" s="76"/>
    </row>
    <row r="772" spans="1:6" s="78" customFormat="1" x14ac:dyDescent="0.2">
      <c r="A772" s="80"/>
      <c r="B772" s="75"/>
      <c r="C772" s="74" t="s">
        <v>34</v>
      </c>
      <c r="D772" s="76"/>
      <c r="E772" s="76"/>
      <c r="F772" s="76"/>
    </row>
    <row r="773" spans="1:6" s="78" customFormat="1" x14ac:dyDescent="0.2">
      <c r="A773" s="80"/>
      <c r="B773" s="75"/>
      <c r="C773" s="74" t="s">
        <v>391</v>
      </c>
      <c r="D773" s="76"/>
      <c r="E773" s="76"/>
      <c r="F773" s="76"/>
    </row>
    <row r="774" spans="1:6" s="78" customFormat="1" x14ac:dyDescent="0.2">
      <c r="A774" s="80"/>
      <c r="B774" s="75"/>
      <c r="C774" s="74" t="s">
        <v>32</v>
      </c>
      <c r="D774" s="76"/>
      <c r="E774" s="76"/>
      <c r="F774" s="76"/>
    </row>
    <row r="775" spans="1:6" s="78" customFormat="1" x14ac:dyDescent="0.2">
      <c r="A775" s="80"/>
      <c r="B775" s="75"/>
      <c r="C775" s="74" t="s">
        <v>240</v>
      </c>
      <c r="D775" s="76"/>
      <c r="E775" s="76"/>
      <c r="F775" s="76"/>
    </row>
    <row r="776" spans="1:6" s="78" customFormat="1" x14ac:dyDescent="0.2">
      <c r="A776" s="80"/>
      <c r="B776" s="75"/>
      <c r="C776" s="74" t="s">
        <v>264</v>
      </c>
      <c r="D776" s="76"/>
      <c r="E776" s="76"/>
      <c r="F776" s="76"/>
    </row>
    <row r="777" spans="1:6" s="78" customFormat="1" ht="24" x14ac:dyDescent="0.2">
      <c r="A777" s="80"/>
      <c r="B777" s="75"/>
      <c r="C777" s="74" t="s">
        <v>241</v>
      </c>
      <c r="D777" s="76"/>
      <c r="E777" s="76"/>
      <c r="F777" s="76"/>
    </row>
    <row r="778" spans="1:6" s="78" customFormat="1" x14ac:dyDescent="0.2">
      <c r="A778" s="80"/>
      <c r="B778" s="75"/>
      <c r="C778" s="74" t="s">
        <v>307</v>
      </c>
      <c r="D778" s="76"/>
      <c r="E778" s="76"/>
      <c r="F778" s="76"/>
    </row>
    <row r="779" spans="1:6" s="78" customFormat="1" x14ac:dyDescent="0.2">
      <c r="A779" s="80"/>
      <c r="B779" s="75"/>
      <c r="C779" s="74" t="s">
        <v>243</v>
      </c>
      <c r="D779" s="76"/>
      <c r="E779" s="76"/>
      <c r="F779" s="76"/>
    </row>
    <row r="780" spans="1:6" s="78" customFormat="1" x14ac:dyDescent="0.2">
      <c r="A780" s="85"/>
      <c r="B780" s="85"/>
      <c r="C780" s="89" t="s">
        <v>1</v>
      </c>
      <c r="D780" s="76">
        <v>1</v>
      </c>
      <c r="E780" s="76"/>
      <c r="F780" s="76">
        <f>D780*E780</f>
        <v>0</v>
      </c>
    </row>
    <row r="781" spans="1:6" s="78" customFormat="1" x14ac:dyDescent="0.2">
      <c r="A781" s="85"/>
      <c r="B781" s="85"/>
      <c r="C781" s="89"/>
      <c r="D781" s="76"/>
      <c r="E781" s="76"/>
      <c r="F781" s="76"/>
    </row>
    <row r="782" spans="1:6" s="78" customFormat="1" x14ac:dyDescent="0.2">
      <c r="A782" s="85"/>
      <c r="B782" s="85"/>
      <c r="C782" s="82" t="s">
        <v>233</v>
      </c>
      <c r="D782" s="76"/>
      <c r="E782" s="76"/>
      <c r="F782" s="76"/>
    </row>
    <row r="783" spans="1:6" s="78" customFormat="1" x14ac:dyDescent="0.2">
      <c r="A783" s="80" t="s">
        <v>30</v>
      </c>
      <c r="B783" s="75" t="s">
        <v>225</v>
      </c>
      <c r="C783" s="55" t="s">
        <v>414</v>
      </c>
      <c r="D783" s="76"/>
      <c r="E783" s="76"/>
      <c r="F783" s="76"/>
    </row>
    <row r="784" spans="1:6" s="78" customFormat="1" x14ac:dyDescent="0.2">
      <c r="A784" s="80"/>
      <c r="B784" s="75"/>
      <c r="C784" s="109" t="s">
        <v>423</v>
      </c>
      <c r="D784" s="76"/>
      <c r="E784" s="76"/>
      <c r="F784" s="76"/>
    </row>
    <row r="785" spans="1:6" s="78" customFormat="1" x14ac:dyDescent="0.2">
      <c r="A785" s="80"/>
      <c r="B785" s="75"/>
      <c r="C785" s="74" t="s">
        <v>192</v>
      </c>
      <c r="D785" s="76"/>
      <c r="E785" s="76"/>
      <c r="F785" s="76"/>
    </row>
    <row r="786" spans="1:6" s="78" customFormat="1" x14ac:dyDescent="0.2">
      <c r="A786" s="80"/>
      <c r="B786" s="75"/>
      <c r="C786" s="74" t="s">
        <v>274</v>
      </c>
      <c r="D786" s="76"/>
      <c r="E786" s="76"/>
      <c r="F786" s="76"/>
    </row>
    <row r="787" spans="1:6" s="78" customFormat="1" x14ac:dyDescent="0.2">
      <c r="A787" s="80"/>
      <c r="B787" s="75"/>
      <c r="C787" s="74" t="s">
        <v>425</v>
      </c>
      <c r="D787" s="76"/>
      <c r="E787" s="76"/>
      <c r="F787" s="76"/>
    </row>
    <row r="788" spans="1:6" s="78" customFormat="1" x14ac:dyDescent="0.2">
      <c r="A788" s="80"/>
      <c r="B788" s="75"/>
      <c r="C788" s="74" t="s">
        <v>50</v>
      </c>
      <c r="D788" s="76"/>
      <c r="E788" s="76"/>
      <c r="F788" s="76"/>
    </row>
    <row r="789" spans="1:6" s="78" customFormat="1" ht="24" x14ac:dyDescent="0.2">
      <c r="A789" s="80"/>
      <c r="B789" s="75"/>
      <c r="C789" s="74" t="s">
        <v>413</v>
      </c>
      <c r="D789" s="76"/>
      <c r="E789" s="76"/>
      <c r="F789" s="76"/>
    </row>
    <row r="790" spans="1:6" s="78" customFormat="1" ht="48" x14ac:dyDescent="0.2">
      <c r="A790" s="80"/>
      <c r="B790" s="75"/>
      <c r="C790" s="74" t="s">
        <v>272</v>
      </c>
      <c r="D790" s="76"/>
      <c r="E790" s="76"/>
      <c r="F790" s="76"/>
    </row>
    <row r="791" spans="1:6" s="78" customFormat="1" ht="24" x14ac:dyDescent="0.2">
      <c r="A791" s="80"/>
      <c r="B791" s="75"/>
      <c r="C791" s="74" t="s">
        <v>324</v>
      </c>
      <c r="D791" s="76"/>
      <c r="E791" s="76"/>
      <c r="F791" s="76"/>
    </row>
    <row r="792" spans="1:6" s="78" customFormat="1" x14ac:dyDescent="0.2">
      <c r="A792" s="80"/>
      <c r="B792" s="75"/>
      <c r="C792" s="74" t="s">
        <v>31</v>
      </c>
      <c r="D792" s="76"/>
      <c r="E792" s="76"/>
      <c r="F792" s="76"/>
    </row>
    <row r="793" spans="1:6" s="78" customFormat="1" x14ac:dyDescent="0.2">
      <c r="A793" s="80"/>
      <c r="B793" s="75"/>
      <c r="C793" s="74" t="s">
        <v>180</v>
      </c>
      <c r="D793" s="76"/>
      <c r="E793" s="76"/>
      <c r="F793" s="76"/>
    </row>
    <row r="794" spans="1:6" s="78" customFormat="1" x14ac:dyDescent="0.2">
      <c r="A794" s="80"/>
      <c r="B794" s="75"/>
      <c r="C794" s="74" t="s">
        <v>245</v>
      </c>
      <c r="D794" s="76"/>
      <c r="E794" s="76"/>
      <c r="F794" s="76"/>
    </row>
    <row r="795" spans="1:6" s="78" customFormat="1" x14ac:dyDescent="0.2">
      <c r="A795" s="80"/>
      <c r="B795" s="75"/>
      <c r="C795" s="74" t="s">
        <v>34</v>
      </c>
      <c r="D795" s="76"/>
      <c r="E795" s="76"/>
      <c r="F795" s="76"/>
    </row>
    <row r="796" spans="1:6" s="78" customFormat="1" x14ac:dyDescent="0.2">
      <c r="A796" s="80"/>
      <c r="B796" s="75"/>
      <c r="C796" s="74" t="s">
        <v>391</v>
      </c>
      <c r="D796" s="76"/>
      <c r="E796" s="76"/>
      <c r="F796" s="76"/>
    </row>
    <row r="797" spans="1:6" s="78" customFormat="1" x14ac:dyDescent="0.2">
      <c r="A797" s="80"/>
      <c r="B797" s="75"/>
      <c r="C797" s="74" t="s">
        <v>251</v>
      </c>
      <c r="D797" s="76"/>
      <c r="E797" s="76"/>
      <c r="F797" s="76"/>
    </row>
    <row r="798" spans="1:6" s="78" customFormat="1" x14ac:dyDescent="0.2">
      <c r="A798" s="80"/>
      <c r="B798" s="75"/>
      <c r="C798" s="74" t="s">
        <v>240</v>
      </c>
      <c r="D798" s="76"/>
      <c r="E798" s="76"/>
      <c r="F798" s="76"/>
    </row>
    <row r="799" spans="1:6" s="78" customFormat="1" x14ac:dyDescent="0.2">
      <c r="A799" s="80"/>
      <c r="B799" s="75"/>
      <c r="C799" s="74" t="s">
        <v>264</v>
      </c>
      <c r="D799" s="76"/>
      <c r="E799" s="76"/>
      <c r="F799" s="76"/>
    </row>
    <row r="800" spans="1:6" s="78" customFormat="1" ht="24" x14ac:dyDescent="0.2">
      <c r="A800" s="80"/>
      <c r="B800" s="75"/>
      <c r="C800" s="74" t="s">
        <v>241</v>
      </c>
      <c r="D800" s="76"/>
      <c r="E800" s="76"/>
      <c r="F800" s="76"/>
    </row>
    <row r="801" spans="1:6" s="78" customFormat="1" x14ac:dyDescent="0.2">
      <c r="A801" s="80"/>
      <c r="B801" s="75"/>
      <c r="C801" s="74" t="s">
        <v>242</v>
      </c>
      <c r="D801" s="76"/>
      <c r="E801" s="76"/>
      <c r="F801" s="76"/>
    </row>
    <row r="802" spans="1:6" s="78" customFormat="1" ht="24" x14ac:dyDescent="0.2">
      <c r="A802" s="80"/>
      <c r="B802" s="75"/>
      <c r="C802" s="74" t="s">
        <v>256</v>
      </c>
      <c r="D802" s="76"/>
      <c r="E802" s="76"/>
      <c r="F802" s="76"/>
    </row>
    <row r="803" spans="1:6" s="78" customFormat="1" x14ac:dyDescent="0.2">
      <c r="A803" s="80"/>
      <c r="B803" s="75"/>
      <c r="C803" s="74" t="s">
        <v>243</v>
      </c>
      <c r="D803" s="76"/>
      <c r="E803" s="76"/>
      <c r="F803" s="76"/>
    </row>
    <row r="804" spans="1:6" s="78" customFormat="1" x14ac:dyDescent="0.2">
      <c r="A804" s="85"/>
      <c r="B804" s="85"/>
      <c r="C804" s="89" t="s">
        <v>1</v>
      </c>
      <c r="D804" s="76">
        <v>2</v>
      </c>
      <c r="E804" s="76"/>
      <c r="F804" s="76">
        <f>D804*E804</f>
        <v>0</v>
      </c>
    </row>
    <row r="805" spans="1:6" s="78" customFormat="1" x14ac:dyDescent="0.2">
      <c r="A805" s="85"/>
      <c r="B805" s="85"/>
      <c r="C805" s="89"/>
      <c r="D805" s="76"/>
      <c r="E805" s="76"/>
      <c r="F805" s="76"/>
    </row>
    <row r="806" spans="1:6" s="78" customFormat="1" x14ac:dyDescent="0.2">
      <c r="A806" s="85"/>
      <c r="B806" s="85"/>
      <c r="C806" s="82" t="s">
        <v>234</v>
      </c>
      <c r="D806" s="76"/>
      <c r="E806" s="76"/>
      <c r="F806" s="76"/>
    </row>
    <row r="807" spans="1:6" s="78" customFormat="1" ht="24" x14ac:dyDescent="0.2">
      <c r="A807" s="80" t="s">
        <v>30</v>
      </c>
      <c r="B807" s="75" t="s">
        <v>230</v>
      </c>
      <c r="C807" s="45" t="s">
        <v>431</v>
      </c>
      <c r="D807" s="76"/>
      <c r="E807" s="76"/>
      <c r="F807" s="76"/>
    </row>
    <row r="808" spans="1:6" s="78" customFormat="1" x14ac:dyDescent="0.2">
      <c r="A808" s="80"/>
      <c r="B808" s="75"/>
      <c r="C808" s="113" t="s">
        <v>435</v>
      </c>
      <c r="D808" s="76"/>
      <c r="E808" s="76"/>
      <c r="F808" s="76"/>
    </row>
    <row r="809" spans="1:6" s="78" customFormat="1" x14ac:dyDescent="0.2">
      <c r="A809" s="80"/>
      <c r="B809" s="75"/>
      <c r="C809" s="74" t="s">
        <v>192</v>
      </c>
      <c r="D809" s="76"/>
      <c r="E809" s="76"/>
      <c r="F809" s="76"/>
    </row>
    <row r="810" spans="1:6" s="78" customFormat="1" x14ac:dyDescent="0.2">
      <c r="A810" s="80"/>
      <c r="B810" s="75"/>
      <c r="C810" s="74" t="s">
        <v>432</v>
      </c>
      <c r="D810" s="76"/>
      <c r="E810" s="76"/>
      <c r="F810" s="76"/>
    </row>
    <row r="811" spans="1:6" s="78" customFormat="1" x14ac:dyDescent="0.2">
      <c r="A811" s="80"/>
      <c r="B811" s="75"/>
      <c r="C811" s="74" t="s">
        <v>439</v>
      </c>
      <c r="D811" s="76"/>
      <c r="E811" s="76"/>
      <c r="F811" s="76"/>
    </row>
    <row r="812" spans="1:6" s="78" customFormat="1" x14ac:dyDescent="0.2">
      <c r="A812" s="80"/>
      <c r="B812" s="75"/>
      <c r="C812" s="74" t="s">
        <v>50</v>
      </c>
      <c r="D812" s="76"/>
      <c r="E812" s="76"/>
      <c r="F812" s="76"/>
    </row>
    <row r="813" spans="1:6" s="78" customFormat="1" ht="24" x14ac:dyDescent="0.2">
      <c r="A813" s="80"/>
      <c r="B813" s="75"/>
      <c r="C813" s="74" t="s">
        <v>413</v>
      </c>
      <c r="D813" s="76"/>
      <c r="E813" s="76"/>
      <c r="F813" s="76"/>
    </row>
    <row r="814" spans="1:6" s="78" customFormat="1" ht="48" x14ac:dyDescent="0.2">
      <c r="A814" s="80"/>
      <c r="B814" s="75"/>
      <c r="C814" s="74" t="s">
        <v>272</v>
      </c>
      <c r="D814" s="76"/>
      <c r="E814" s="76"/>
      <c r="F814" s="76"/>
    </row>
    <row r="815" spans="1:6" s="78" customFormat="1" ht="24" x14ac:dyDescent="0.2">
      <c r="A815" s="80"/>
      <c r="B815" s="75"/>
      <c r="C815" s="74" t="s">
        <v>324</v>
      </c>
      <c r="D815" s="76"/>
      <c r="E815" s="76"/>
      <c r="F815" s="76"/>
    </row>
    <row r="816" spans="1:6" s="78" customFormat="1" ht="24" x14ac:dyDescent="0.2">
      <c r="A816" s="80"/>
      <c r="B816" s="75"/>
      <c r="C816" s="74" t="s">
        <v>437</v>
      </c>
      <c r="D816" s="76"/>
      <c r="E816" s="76"/>
      <c r="F816" s="76"/>
    </row>
    <row r="817" spans="1:6" s="78" customFormat="1" x14ac:dyDescent="0.2">
      <c r="A817" s="80"/>
      <c r="B817" s="75"/>
      <c r="C817" s="74" t="s">
        <v>31</v>
      </c>
      <c r="D817" s="76"/>
      <c r="E817" s="76"/>
      <c r="F817" s="76"/>
    </row>
    <row r="818" spans="1:6" s="78" customFormat="1" x14ac:dyDescent="0.2">
      <c r="A818" s="80"/>
      <c r="B818" s="75"/>
      <c r="C818" s="74" t="s">
        <v>436</v>
      </c>
      <c r="D818" s="76"/>
      <c r="E818" s="76"/>
      <c r="F818" s="76"/>
    </row>
    <row r="819" spans="1:6" s="78" customFormat="1" x14ac:dyDescent="0.2">
      <c r="A819" s="80"/>
      <c r="B819" s="75"/>
      <c r="C819" s="74" t="s">
        <v>180</v>
      </c>
      <c r="D819" s="76"/>
      <c r="E819" s="76"/>
      <c r="F819" s="76"/>
    </row>
    <row r="820" spans="1:6" s="78" customFormat="1" x14ac:dyDescent="0.2">
      <c r="A820" s="80"/>
      <c r="B820" s="75"/>
      <c r="C820" s="74" t="s">
        <v>245</v>
      </c>
      <c r="D820" s="76"/>
      <c r="E820" s="76"/>
      <c r="F820" s="76"/>
    </row>
    <row r="821" spans="1:6" s="78" customFormat="1" x14ac:dyDescent="0.2">
      <c r="A821" s="80"/>
      <c r="B821" s="75"/>
      <c r="C821" s="74" t="s">
        <v>34</v>
      </c>
      <c r="D821" s="76"/>
      <c r="E821" s="76"/>
      <c r="F821" s="76"/>
    </row>
    <row r="822" spans="1:6" s="78" customFormat="1" ht="15.75" customHeight="1" x14ac:dyDescent="0.2">
      <c r="A822" s="80"/>
      <c r="B822" s="75"/>
      <c r="C822" s="74" t="s">
        <v>438</v>
      </c>
      <c r="D822" s="76"/>
      <c r="E822" s="76"/>
      <c r="F822" s="76"/>
    </row>
    <row r="823" spans="1:6" s="78" customFormat="1" x14ac:dyDescent="0.2">
      <c r="A823" s="80"/>
      <c r="B823" s="75"/>
      <c r="C823" s="74" t="s">
        <v>32</v>
      </c>
      <c r="D823" s="76"/>
      <c r="E823" s="76"/>
      <c r="F823" s="76"/>
    </row>
    <row r="824" spans="1:6" s="78" customFormat="1" x14ac:dyDescent="0.2">
      <c r="A824" s="80"/>
      <c r="B824" s="75"/>
      <c r="C824" s="74" t="s">
        <v>240</v>
      </c>
      <c r="D824" s="76"/>
      <c r="E824" s="76"/>
      <c r="F824" s="76"/>
    </row>
    <row r="825" spans="1:6" s="78" customFormat="1" x14ac:dyDescent="0.2">
      <c r="A825" s="80"/>
      <c r="B825" s="75"/>
      <c r="C825" s="74" t="s">
        <v>264</v>
      </c>
      <c r="D825" s="76"/>
      <c r="E825" s="76"/>
      <c r="F825" s="76"/>
    </row>
    <row r="826" spans="1:6" s="78" customFormat="1" ht="24" x14ac:dyDescent="0.2">
      <c r="A826" s="80"/>
      <c r="B826" s="75"/>
      <c r="C826" s="74" t="s">
        <v>241</v>
      </c>
      <c r="D826" s="76"/>
      <c r="E826" s="76"/>
      <c r="F826" s="76"/>
    </row>
    <row r="827" spans="1:6" s="78" customFormat="1" x14ac:dyDescent="0.2">
      <c r="A827" s="80"/>
      <c r="B827" s="75"/>
      <c r="C827" s="74" t="s">
        <v>307</v>
      </c>
      <c r="D827" s="76"/>
      <c r="E827" s="76"/>
      <c r="F827" s="76"/>
    </row>
    <row r="828" spans="1:6" s="78" customFormat="1" x14ac:dyDescent="0.2">
      <c r="A828" s="80"/>
      <c r="B828" s="75"/>
      <c r="C828" s="74" t="s">
        <v>243</v>
      </c>
      <c r="D828" s="76"/>
      <c r="E828" s="76"/>
      <c r="F828" s="76"/>
    </row>
    <row r="829" spans="1:6" s="78" customFormat="1" ht="24" x14ac:dyDescent="0.2">
      <c r="A829" s="80"/>
      <c r="B829" s="75"/>
      <c r="C829" s="74" t="s">
        <v>355</v>
      </c>
      <c r="D829" s="76"/>
      <c r="E829" s="76"/>
      <c r="F829" s="76"/>
    </row>
    <row r="830" spans="1:6" s="78" customFormat="1" x14ac:dyDescent="0.2">
      <c r="A830" s="85"/>
      <c r="B830" s="85"/>
      <c r="C830" s="89" t="s">
        <v>1</v>
      </c>
      <c r="D830" s="76">
        <v>3</v>
      </c>
      <c r="E830" s="76"/>
      <c r="F830" s="76">
        <f>D830*E830</f>
        <v>0</v>
      </c>
    </row>
    <row r="831" spans="1:6" s="78" customFormat="1" x14ac:dyDescent="0.2">
      <c r="A831" s="85"/>
      <c r="B831" s="85"/>
      <c r="C831" s="89"/>
      <c r="D831" s="76"/>
      <c r="E831" s="76"/>
      <c r="F831" s="76"/>
    </row>
    <row r="832" spans="1:6" s="78" customFormat="1" x14ac:dyDescent="0.2">
      <c r="A832" s="85"/>
      <c r="B832" s="85"/>
      <c r="C832" s="82" t="s">
        <v>235</v>
      </c>
      <c r="D832" s="76"/>
      <c r="E832" s="76"/>
      <c r="F832" s="76"/>
    </row>
    <row r="833" spans="1:6" s="78" customFormat="1" x14ac:dyDescent="0.2">
      <c r="A833" s="80" t="s">
        <v>30</v>
      </c>
      <c r="B833" s="75" t="s">
        <v>231</v>
      </c>
      <c r="C833" s="45" t="s">
        <v>426</v>
      </c>
      <c r="D833" s="76"/>
      <c r="E833" s="76"/>
      <c r="F833" s="76"/>
    </row>
    <row r="834" spans="1:6" s="78" customFormat="1" x14ac:dyDescent="0.2">
      <c r="A834" s="80"/>
      <c r="B834" s="75"/>
      <c r="C834" s="113" t="s">
        <v>427</v>
      </c>
      <c r="D834" s="76"/>
      <c r="E834" s="76"/>
      <c r="F834" s="76"/>
    </row>
    <row r="835" spans="1:6" s="78" customFormat="1" x14ac:dyDescent="0.2">
      <c r="A835" s="80"/>
      <c r="B835" s="75"/>
      <c r="C835" s="74" t="s">
        <v>192</v>
      </c>
      <c r="D835" s="76"/>
      <c r="E835" s="76"/>
      <c r="F835" s="76"/>
    </row>
    <row r="836" spans="1:6" s="78" customFormat="1" x14ac:dyDescent="0.2">
      <c r="A836" s="80"/>
      <c r="B836" s="75"/>
      <c r="C836" s="74" t="s">
        <v>267</v>
      </c>
      <c r="D836" s="76"/>
      <c r="E836" s="76"/>
      <c r="F836" s="76"/>
    </row>
    <row r="837" spans="1:6" s="78" customFormat="1" x14ac:dyDescent="0.2">
      <c r="A837" s="80"/>
      <c r="B837" s="75"/>
      <c r="C837" s="74" t="s">
        <v>268</v>
      </c>
      <c r="D837" s="76"/>
      <c r="E837" s="76"/>
      <c r="F837" s="76"/>
    </row>
    <row r="838" spans="1:6" s="78" customFormat="1" x14ac:dyDescent="0.2">
      <c r="A838" s="80"/>
      <c r="B838" s="75"/>
      <c r="C838" s="74" t="s">
        <v>50</v>
      </c>
      <c r="D838" s="76"/>
      <c r="E838" s="76"/>
      <c r="F838" s="76"/>
    </row>
    <row r="839" spans="1:6" s="78" customFormat="1" ht="24" x14ac:dyDescent="0.2">
      <c r="A839" s="80"/>
      <c r="B839" s="75"/>
      <c r="C839" s="74" t="s">
        <v>413</v>
      </c>
      <c r="D839" s="76"/>
      <c r="E839" s="76"/>
      <c r="F839" s="76"/>
    </row>
    <row r="840" spans="1:6" s="78" customFormat="1" ht="61.9" customHeight="1" x14ac:dyDescent="0.2">
      <c r="A840" s="80"/>
      <c r="B840" s="75"/>
      <c r="C840" s="74" t="s">
        <v>273</v>
      </c>
      <c r="D840" s="76"/>
      <c r="E840" s="76"/>
      <c r="F840" s="76"/>
    </row>
    <row r="841" spans="1:6" s="78" customFormat="1" ht="24" x14ac:dyDescent="0.2">
      <c r="A841" s="80"/>
      <c r="B841" s="75"/>
      <c r="C841" s="74" t="s">
        <v>324</v>
      </c>
      <c r="D841" s="76"/>
      <c r="E841" s="76"/>
      <c r="F841" s="76"/>
    </row>
    <row r="842" spans="1:6" s="78" customFormat="1" x14ac:dyDescent="0.2">
      <c r="A842" s="80"/>
      <c r="B842" s="75"/>
      <c r="C842" s="74" t="s">
        <v>31</v>
      </c>
      <c r="D842" s="76"/>
      <c r="E842" s="76"/>
      <c r="F842" s="76"/>
    </row>
    <row r="843" spans="1:6" s="78" customFormat="1" x14ac:dyDescent="0.2">
      <c r="A843" s="80"/>
      <c r="B843" s="75"/>
      <c r="C843" s="74" t="s">
        <v>180</v>
      </c>
      <c r="D843" s="76"/>
      <c r="E843" s="76"/>
      <c r="F843" s="76"/>
    </row>
    <row r="844" spans="1:6" s="78" customFormat="1" x14ac:dyDescent="0.2">
      <c r="A844" s="80"/>
      <c r="B844" s="75"/>
      <c r="C844" s="74" t="s">
        <v>245</v>
      </c>
      <c r="D844" s="76"/>
      <c r="E844" s="76"/>
      <c r="F844" s="76"/>
    </row>
    <row r="845" spans="1:6" s="78" customFormat="1" x14ac:dyDescent="0.2">
      <c r="A845" s="80"/>
      <c r="B845" s="75"/>
      <c r="C845" s="74" t="s">
        <v>34</v>
      </c>
      <c r="D845" s="76"/>
      <c r="E845" s="76"/>
      <c r="F845" s="76"/>
    </row>
    <row r="846" spans="1:6" s="78" customFormat="1" x14ac:dyDescent="0.2">
      <c r="A846" s="80"/>
      <c r="B846" s="75"/>
      <c r="C846" s="74" t="s">
        <v>391</v>
      </c>
      <c r="D846" s="76"/>
      <c r="E846" s="76"/>
      <c r="F846" s="76"/>
    </row>
    <row r="847" spans="1:6" s="78" customFormat="1" x14ac:dyDescent="0.2">
      <c r="A847" s="80"/>
      <c r="B847" s="75"/>
      <c r="C847" s="74" t="s">
        <v>32</v>
      </c>
      <c r="D847" s="76"/>
      <c r="E847" s="76"/>
      <c r="F847" s="76"/>
    </row>
    <row r="848" spans="1:6" s="78" customFormat="1" x14ac:dyDescent="0.2">
      <c r="A848" s="80"/>
      <c r="B848" s="75"/>
      <c r="C848" s="74" t="s">
        <v>240</v>
      </c>
      <c r="D848" s="76"/>
      <c r="E848" s="76"/>
      <c r="F848" s="76"/>
    </row>
    <row r="849" spans="1:6" s="78" customFormat="1" x14ac:dyDescent="0.2">
      <c r="A849" s="80"/>
      <c r="B849" s="75"/>
      <c r="C849" s="74" t="s">
        <v>264</v>
      </c>
      <c r="D849" s="76"/>
      <c r="E849" s="76"/>
      <c r="F849" s="76"/>
    </row>
    <row r="850" spans="1:6" s="78" customFormat="1" ht="24" x14ac:dyDescent="0.2">
      <c r="A850" s="80"/>
      <c r="B850" s="75"/>
      <c r="C850" s="74" t="s">
        <v>241</v>
      </c>
      <c r="D850" s="76"/>
      <c r="E850" s="76"/>
      <c r="F850" s="76"/>
    </row>
    <row r="851" spans="1:6" s="78" customFormat="1" x14ac:dyDescent="0.2">
      <c r="A851" s="80"/>
      <c r="B851" s="75"/>
      <c r="C851" s="74" t="s">
        <v>428</v>
      </c>
      <c r="D851" s="76"/>
      <c r="E851" s="76"/>
      <c r="F851" s="76"/>
    </row>
    <row r="852" spans="1:6" s="78" customFormat="1" ht="24" x14ac:dyDescent="0.2">
      <c r="A852" s="80"/>
      <c r="B852" s="75"/>
      <c r="C852" s="74" t="s">
        <v>256</v>
      </c>
      <c r="D852" s="76"/>
      <c r="E852" s="76"/>
      <c r="F852" s="76"/>
    </row>
    <row r="853" spans="1:6" s="78" customFormat="1" x14ac:dyDescent="0.2">
      <c r="A853" s="80"/>
      <c r="B853" s="75"/>
      <c r="C853" s="74" t="s">
        <v>243</v>
      </c>
      <c r="D853" s="76"/>
      <c r="E853" s="76"/>
      <c r="F853" s="76"/>
    </row>
    <row r="854" spans="1:6" s="78" customFormat="1" x14ac:dyDescent="0.2">
      <c r="A854" s="80"/>
      <c r="B854" s="75" t="s">
        <v>21</v>
      </c>
      <c r="C854" s="84" t="s">
        <v>429</v>
      </c>
      <c r="D854" s="76"/>
      <c r="E854" s="76"/>
      <c r="F854" s="76"/>
    </row>
    <row r="855" spans="1:6" s="78" customFormat="1" x14ac:dyDescent="0.2">
      <c r="A855" s="85"/>
      <c r="B855" s="85"/>
      <c r="C855" s="89" t="s">
        <v>1</v>
      </c>
      <c r="D855" s="76">
        <v>2</v>
      </c>
      <c r="E855" s="76"/>
      <c r="F855" s="76">
        <f>D855*E855</f>
        <v>0</v>
      </c>
    </row>
    <row r="856" spans="1:6" s="78" customFormat="1" x14ac:dyDescent="0.2">
      <c r="A856" s="85"/>
      <c r="B856" s="75" t="s">
        <v>22</v>
      </c>
      <c r="C856" s="84" t="s">
        <v>430</v>
      </c>
      <c r="D856" s="76"/>
      <c r="E856" s="76"/>
      <c r="F856" s="76"/>
    </row>
    <row r="857" spans="1:6" s="78" customFormat="1" x14ac:dyDescent="0.2">
      <c r="A857" s="85"/>
      <c r="B857" s="85"/>
      <c r="C857" s="89" t="s">
        <v>1</v>
      </c>
      <c r="D857" s="76">
        <v>2</v>
      </c>
      <c r="E857" s="76"/>
      <c r="F857" s="76">
        <f>D857*E857</f>
        <v>0</v>
      </c>
    </row>
    <row r="858" spans="1:6" s="78" customFormat="1" x14ac:dyDescent="0.2">
      <c r="A858" s="85"/>
      <c r="B858" s="85"/>
      <c r="C858" s="89"/>
      <c r="D858" s="76"/>
      <c r="E858" s="76"/>
      <c r="F858" s="76"/>
    </row>
    <row r="859" spans="1:6" s="78" customFormat="1" x14ac:dyDescent="0.2">
      <c r="A859" s="85"/>
      <c r="B859" s="85"/>
      <c r="C859" s="82" t="s">
        <v>236</v>
      </c>
      <c r="D859" s="76"/>
      <c r="E859" s="76"/>
      <c r="F859" s="76"/>
    </row>
    <row r="860" spans="1:6" s="78" customFormat="1" ht="24" x14ac:dyDescent="0.2">
      <c r="A860" s="80" t="s">
        <v>30</v>
      </c>
      <c r="B860" s="75" t="s">
        <v>232</v>
      </c>
      <c r="C860" s="45" t="s">
        <v>420</v>
      </c>
      <c r="D860" s="76"/>
      <c r="E860" s="76"/>
      <c r="F860" s="76"/>
    </row>
    <row r="861" spans="1:6" s="78" customFormat="1" ht="24" x14ac:dyDescent="0.2">
      <c r="A861" s="80"/>
      <c r="B861" s="75"/>
      <c r="C861" s="83" t="s">
        <v>418</v>
      </c>
      <c r="D861" s="76"/>
      <c r="E861" s="76"/>
      <c r="F861" s="76"/>
    </row>
    <row r="862" spans="1:6" s="78" customFormat="1" x14ac:dyDescent="0.2">
      <c r="A862" s="80"/>
      <c r="B862" s="75"/>
      <c r="C862" s="83" t="s">
        <v>192</v>
      </c>
      <c r="D862" s="76"/>
      <c r="E862" s="76"/>
      <c r="F862" s="76"/>
    </row>
    <row r="863" spans="1:6" s="78" customFormat="1" x14ac:dyDescent="0.2">
      <c r="A863" s="80"/>
      <c r="B863" s="75"/>
      <c r="C863" s="74" t="s">
        <v>419</v>
      </c>
      <c r="D863" s="76"/>
      <c r="E863" s="76"/>
      <c r="F863" s="76"/>
    </row>
    <row r="864" spans="1:6" s="78" customFormat="1" x14ac:dyDescent="0.2">
      <c r="A864" s="80"/>
      <c r="B864" s="75"/>
      <c r="C864" s="74" t="s">
        <v>424</v>
      </c>
      <c r="D864" s="76"/>
      <c r="E864" s="76"/>
      <c r="F864" s="76"/>
    </row>
    <row r="865" spans="1:6" s="78" customFormat="1" x14ac:dyDescent="0.2">
      <c r="A865" s="80"/>
      <c r="B865" s="75"/>
      <c r="C865" s="74" t="s">
        <v>50</v>
      </c>
      <c r="D865" s="76"/>
      <c r="E865" s="76"/>
      <c r="F865" s="76"/>
    </row>
    <row r="866" spans="1:6" s="78" customFormat="1" ht="24" x14ac:dyDescent="0.2">
      <c r="A866" s="80"/>
      <c r="B866" s="75"/>
      <c r="C866" s="74" t="s">
        <v>413</v>
      </c>
      <c r="D866" s="76"/>
      <c r="E866" s="76"/>
      <c r="F866" s="76"/>
    </row>
    <row r="867" spans="1:6" s="78" customFormat="1" ht="48" x14ac:dyDescent="0.2">
      <c r="A867" s="80"/>
      <c r="B867" s="75"/>
      <c r="C867" s="74" t="s">
        <v>272</v>
      </c>
      <c r="D867" s="76"/>
      <c r="E867" s="76"/>
      <c r="F867" s="76"/>
    </row>
    <row r="868" spans="1:6" s="78" customFormat="1" ht="24" x14ac:dyDescent="0.2">
      <c r="A868" s="80"/>
      <c r="B868" s="75"/>
      <c r="C868" s="74" t="s">
        <v>324</v>
      </c>
      <c r="D868" s="76"/>
      <c r="E868" s="76"/>
      <c r="F868" s="76"/>
    </row>
    <row r="869" spans="1:6" s="78" customFormat="1" ht="24" x14ac:dyDescent="0.2">
      <c r="A869" s="80"/>
      <c r="B869" s="75"/>
      <c r="C869" s="74" t="s">
        <v>421</v>
      </c>
      <c r="D869" s="76"/>
      <c r="E869" s="76"/>
      <c r="F869" s="76"/>
    </row>
    <row r="870" spans="1:6" s="78" customFormat="1" x14ac:dyDescent="0.2">
      <c r="A870" s="80"/>
      <c r="B870" s="75"/>
      <c r="C870" s="74" t="s">
        <v>180</v>
      </c>
      <c r="D870" s="76"/>
      <c r="E870" s="76"/>
      <c r="F870" s="76"/>
    </row>
    <row r="871" spans="1:6" s="78" customFormat="1" x14ac:dyDescent="0.2">
      <c r="A871" s="80"/>
      <c r="B871" s="75"/>
      <c r="C871" s="74" t="s">
        <v>245</v>
      </c>
      <c r="D871" s="76"/>
      <c r="E871" s="76"/>
      <c r="F871" s="76"/>
    </row>
    <row r="872" spans="1:6" s="78" customFormat="1" x14ac:dyDescent="0.2">
      <c r="A872" s="80"/>
      <c r="B872" s="75"/>
      <c r="C872" s="74" t="s">
        <v>34</v>
      </c>
      <c r="D872" s="76"/>
      <c r="E872" s="76"/>
      <c r="F872" s="76"/>
    </row>
    <row r="873" spans="1:6" s="78" customFormat="1" x14ac:dyDescent="0.2">
      <c r="A873" s="80"/>
      <c r="B873" s="75"/>
      <c r="C873" s="74" t="s">
        <v>391</v>
      </c>
      <c r="D873" s="76"/>
      <c r="E873" s="76"/>
      <c r="F873" s="76"/>
    </row>
    <row r="874" spans="1:6" s="78" customFormat="1" ht="24" x14ac:dyDescent="0.2">
      <c r="A874" s="80"/>
      <c r="B874" s="75"/>
      <c r="C874" s="74" t="s">
        <v>417</v>
      </c>
      <c r="D874" s="76"/>
      <c r="E874" s="76"/>
      <c r="F874" s="76"/>
    </row>
    <row r="875" spans="1:6" s="78" customFormat="1" x14ac:dyDescent="0.2">
      <c r="A875" s="80"/>
      <c r="B875" s="75"/>
      <c r="C875" s="74" t="s">
        <v>240</v>
      </c>
      <c r="D875" s="76"/>
      <c r="E875" s="76"/>
      <c r="F875" s="76"/>
    </row>
    <row r="876" spans="1:6" s="78" customFormat="1" x14ac:dyDescent="0.2">
      <c r="A876" s="80"/>
      <c r="B876" s="75"/>
      <c r="C876" s="74" t="s">
        <v>264</v>
      </c>
      <c r="D876" s="76"/>
      <c r="E876" s="76"/>
      <c r="F876" s="76"/>
    </row>
    <row r="877" spans="1:6" s="78" customFormat="1" ht="24" x14ac:dyDescent="0.2">
      <c r="A877" s="80"/>
      <c r="B877" s="75"/>
      <c r="C877" s="74" t="s">
        <v>241</v>
      </c>
      <c r="D877" s="76"/>
      <c r="E877" s="76"/>
      <c r="F877" s="76"/>
    </row>
    <row r="878" spans="1:6" s="78" customFormat="1" ht="24" x14ac:dyDescent="0.2">
      <c r="A878" s="80"/>
      <c r="B878" s="75"/>
      <c r="C878" s="74" t="s">
        <v>415</v>
      </c>
      <c r="D878" s="76"/>
      <c r="E878" s="76"/>
      <c r="F878" s="76"/>
    </row>
    <row r="879" spans="1:6" s="78" customFormat="1" ht="13.9" customHeight="1" x14ac:dyDescent="0.2">
      <c r="A879" s="80"/>
      <c r="B879" s="75"/>
      <c r="C879" s="74" t="s">
        <v>416</v>
      </c>
      <c r="D879" s="76"/>
      <c r="E879" s="76"/>
      <c r="F879" s="76"/>
    </row>
    <row r="880" spans="1:6" s="78" customFormat="1" x14ac:dyDescent="0.2">
      <c r="A880" s="85"/>
      <c r="B880" s="85"/>
      <c r="C880" s="89" t="s">
        <v>1</v>
      </c>
      <c r="D880" s="76">
        <v>1</v>
      </c>
      <c r="E880" s="76"/>
      <c r="F880" s="76">
        <f>D880*E880</f>
        <v>0</v>
      </c>
    </row>
    <row r="881" spans="1:6" s="78" customFormat="1" x14ac:dyDescent="0.2">
      <c r="A881" s="85"/>
      <c r="B881" s="85"/>
      <c r="C881" s="114"/>
      <c r="D881" s="20"/>
      <c r="E881" s="20"/>
      <c r="F881" s="20"/>
    </row>
    <row r="882" spans="1:6" s="13" customFormat="1" ht="16.5" thickBot="1" x14ac:dyDescent="0.3">
      <c r="A882" s="41"/>
      <c r="B882" s="41"/>
      <c r="C882" s="21" t="s">
        <v>492</v>
      </c>
      <c r="D882" s="22"/>
      <c r="E882" s="22"/>
      <c r="F882" s="22">
        <f>SUM(F8:F881)</f>
        <v>0</v>
      </c>
    </row>
    <row r="883" spans="1:6" s="13" customFormat="1" ht="13.5" thickTop="1" x14ac:dyDescent="0.2">
      <c r="A883" s="34"/>
      <c r="B883" s="34"/>
      <c r="C883" s="5"/>
      <c r="D883" s="6"/>
      <c r="E883" s="6"/>
      <c r="F883" s="6"/>
    </row>
    <row r="884" spans="1:6" s="13" customFormat="1" x14ac:dyDescent="0.2">
      <c r="A884" s="34"/>
      <c r="B884" s="34"/>
      <c r="C884" s="5"/>
      <c r="D884" s="6"/>
      <c r="E884" s="6"/>
      <c r="F884" s="6"/>
    </row>
    <row r="885" spans="1:6" s="13" customFormat="1" ht="15.75" x14ac:dyDescent="0.2">
      <c r="A885" s="14" t="s">
        <v>14</v>
      </c>
      <c r="B885" s="14"/>
      <c r="C885" s="42" t="s">
        <v>93</v>
      </c>
      <c r="D885" s="12"/>
      <c r="E885" s="7"/>
      <c r="F885" s="7"/>
    </row>
    <row r="886" spans="1:6" s="13" customFormat="1" x14ac:dyDescent="0.2">
      <c r="A886" s="34"/>
      <c r="B886" s="34"/>
      <c r="C886" s="11"/>
      <c r="D886" s="12"/>
      <c r="E886" s="7"/>
      <c r="F886" s="7"/>
    </row>
    <row r="887" spans="1:6" s="13" customFormat="1" ht="192.6" customHeight="1" x14ac:dyDescent="0.2">
      <c r="A887" s="34"/>
      <c r="B887" s="34"/>
      <c r="C887" s="46" t="s">
        <v>281</v>
      </c>
      <c r="D887" s="12"/>
      <c r="E887" s="7"/>
      <c r="F887" s="7"/>
    </row>
    <row r="888" spans="1:6" s="13" customFormat="1" ht="61.15" customHeight="1" x14ac:dyDescent="0.2">
      <c r="A888" s="34"/>
      <c r="B888" s="34"/>
      <c r="C888" s="19" t="s">
        <v>96</v>
      </c>
      <c r="D888" s="12"/>
      <c r="E888" s="7"/>
      <c r="F888" s="7"/>
    </row>
    <row r="889" spans="1:6" ht="27" customHeight="1" x14ac:dyDescent="0.2">
      <c r="A889" s="34"/>
      <c r="B889" s="34"/>
      <c r="C889" s="19" t="s">
        <v>46</v>
      </c>
      <c r="D889" s="12"/>
      <c r="E889" s="7"/>
      <c r="F889" s="7"/>
    </row>
    <row r="890" spans="1:6" ht="25.5" customHeight="1" x14ac:dyDescent="0.2">
      <c r="A890" s="34"/>
      <c r="B890" s="34"/>
      <c r="C890" s="19" t="s">
        <v>26</v>
      </c>
      <c r="D890" s="12"/>
      <c r="E890" s="7"/>
      <c r="F890" s="7"/>
    </row>
    <row r="891" spans="1:6" ht="24" x14ac:dyDescent="0.2">
      <c r="A891" s="34"/>
      <c r="B891" s="34"/>
      <c r="C891" s="29" t="s">
        <v>102</v>
      </c>
      <c r="D891" s="12"/>
      <c r="E891" s="7"/>
      <c r="F891" s="7"/>
    </row>
    <row r="892" spans="1:6" ht="24" x14ac:dyDescent="0.2">
      <c r="A892" s="34"/>
      <c r="B892" s="34"/>
      <c r="C892" s="29" t="s">
        <v>103</v>
      </c>
      <c r="D892" s="12"/>
      <c r="E892" s="7"/>
      <c r="F892" s="7"/>
    </row>
    <row r="893" spans="1:6" x14ac:dyDescent="0.2">
      <c r="A893" s="34"/>
      <c r="B893" s="34"/>
      <c r="C893" s="19" t="s">
        <v>27</v>
      </c>
      <c r="D893" s="12"/>
      <c r="E893" s="7"/>
      <c r="F893" s="7"/>
    </row>
    <row r="894" spans="1:6" ht="24" x14ac:dyDescent="0.2">
      <c r="A894" s="34"/>
      <c r="B894" s="34"/>
      <c r="C894" s="19" t="s">
        <v>100</v>
      </c>
      <c r="D894" s="12"/>
      <c r="E894" s="7"/>
      <c r="F894" s="7"/>
    </row>
    <row r="895" spans="1:6" ht="25.9" customHeight="1" x14ac:dyDescent="0.2">
      <c r="A895" s="34"/>
      <c r="B895" s="34"/>
      <c r="C895" s="19" t="s">
        <v>101</v>
      </c>
      <c r="D895" s="12"/>
      <c r="E895" s="7"/>
      <c r="F895" s="7"/>
    </row>
    <row r="896" spans="1:6" ht="40.5" customHeight="1" x14ac:dyDescent="0.2">
      <c r="A896" s="34"/>
      <c r="B896" s="34"/>
      <c r="C896" s="38" t="s">
        <v>43</v>
      </c>
      <c r="D896" s="12"/>
      <c r="E896" s="7"/>
      <c r="F896" s="7"/>
    </row>
    <row r="897" spans="1:6" ht="39" customHeight="1" x14ac:dyDescent="0.2">
      <c r="C897" s="40" t="s">
        <v>47</v>
      </c>
      <c r="D897" s="12"/>
      <c r="E897" s="7"/>
      <c r="F897" s="7"/>
    </row>
    <row r="898" spans="1:6" ht="37.9" customHeight="1" x14ac:dyDescent="0.2">
      <c r="C898" s="11" t="s">
        <v>97</v>
      </c>
      <c r="D898" s="12"/>
      <c r="E898" s="7"/>
      <c r="F898" s="7"/>
    </row>
    <row r="899" spans="1:6" ht="61.9" customHeight="1" x14ac:dyDescent="0.2">
      <c r="C899" s="24" t="s">
        <v>98</v>
      </c>
      <c r="D899" s="12"/>
      <c r="E899" s="7"/>
      <c r="F899" s="7"/>
    </row>
    <row r="900" spans="1:6" x14ac:dyDescent="0.2">
      <c r="C900" s="24" t="s">
        <v>139</v>
      </c>
    </row>
    <row r="901" spans="1:6" ht="27" customHeight="1" x14ac:dyDescent="0.2">
      <c r="A901" s="15" t="s">
        <v>35</v>
      </c>
      <c r="B901" s="3" t="s">
        <v>3</v>
      </c>
      <c r="C901" s="28" t="s">
        <v>63</v>
      </c>
    </row>
    <row r="902" spans="1:6" x14ac:dyDescent="0.2">
      <c r="C902" s="1" t="s">
        <v>48</v>
      </c>
    </row>
    <row r="903" spans="1:6" x14ac:dyDescent="0.2">
      <c r="C903" s="23" t="s">
        <v>49</v>
      </c>
    </row>
    <row r="904" spans="1:6" x14ac:dyDescent="0.2">
      <c r="C904" s="23" t="s">
        <v>42</v>
      </c>
    </row>
    <row r="905" spans="1:6" x14ac:dyDescent="0.2">
      <c r="C905" s="23" t="s">
        <v>50</v>
      </c>
    </row>
    <row r="906" spans="1:6" ht="24" x14ac:dyDescent="0.2">
      <c r="C906" s="23" t="s">
        <v>51</v>
      </c>
    </row>
    <row r="907" spans="1:6" s="78" customFormat="1" x14ac:dyDescent="0.2">
      <c r="A907" s="85"/>
      <c r="B907" s="85"/>
      <c r="C907" s="83" t="s">
        <v>282</v>
      </c>
      <c r="D907" s="76"/>
      <c r="E907" s="76"/>
      <c r="F907" s="76"/>
    </row>
    <row r="908" spans="1:6" s="78" customFormat="1" x14ac:dyDescent="0.2">
      <c r="A908" s="85"/>
      <c r="B908" s="85"/>
      <c r="C908" s="83" t="s">
        <v>283</v>
      </c>
      <c r="D908" s="76"/>
      <c r="E908" s="76"/>
      <c r="F908" s="76"/>
    </row>
    <row r="909" spans="1:6" x14ac:dyDescent="0.2">
      <c r="C909" s="23" t="s">
        <v>58</v>
      </c>
    </row>
    <row r="910" spans="1:6" x14ac:dyDescent="0.2">
      <c r="C910" s="83" t="s">
        <v>280</v>
      </c>
    </row>
    <row r="911" spans="1:6" x14ac:dyDescent="0.2">
      <c r="C911" s="23" t="s">
        <v>52</v>
      </c>
    </row>
    <row r="912" spans="1:6" x14ac:dyDescent="0.2">
      <c r="C912" s="23" t="s">
        <v>54</v>
      </c>
    </row>
    <row r="913" spans="1:6" x14ac:dyDescent="0.2">
      <c r="C913" s="23" t="s">
        <v>36</v>
      </c>
    </row>
    <row r="914" spans="1:6" x14ac:dyDescent="0.2">
      <c r="C914" s="23" t="s">
        <v>53</v>
      </c>
    </row>
    <row r="915" spans="1:6" x14ac:dyDescent="0.2">
      <c r="C915" s="23" t="s">
        <v>73</v>
      </c>
    </row>
    <row r="916" spans="1:6" x14ac:dyDescent="0.2">
      <c r="C916" s="23" t="s">
        <v>60</v>
      </c>
    </row>
    <row r="917" spans="1:6" ht="212.45" customHeight="1" x14ac:dyDescent="0.2">
      <c r="C917" s="49" t="s">
        <v>1</v>
      </c>
      <c r="D917" s="6">
        <v>3</v>
      </c>
      <c r="F917" s="6">
        <f>D917*E917</f>
        <v>0</v>
      </c>
    </row>
    <row r="918" spans="1:6" x14ac:dyDescent="0.2">
      <c r="C918" s="30"/>
    </row>
    <row r="919" spans="1:6" ht="36" x14ac:dyDescent="0.2">
      <c r="A919" s="15" t="s">
        <v>35</v>
      </c>
      <c r="B919" s="3" t="s">
        <v>0</v>
      </c>
      <c r="C919" s="28" t="s">
        <v>62</v>
      </c>
    </row>
    <row r="920" spans="1:6" x14ac:dyDescent="0.2">
      <c r="C920" s="1" t="s">
        <v>48</v>
      </c>
    </row>
    <row r="921" spans="1:6" x14ac:dyDescent="0.2">
      <c r="C921" s="23" t="s">
        <v>55</v>
      </c>
    </row>
    <row r="922" spans="1:6" x14ac:dyDescent="0.2">
      <c r="C922" s="23" t="s">
        <v>42</v>
      </c>
    </row>
    <row r="923" spans="1:6" x14ac:dyDescent="0.2">
      <c r="C923" s="23" t="s">
        <v>50</v>
      </c>
    </row>
    <row r="924" spans="1:6" ht="24" x14ac:dyDescent="0.2">
      <c r="C924" s="23" t="s">
        <v>51</v>
      </c>
    </row>
    <row r="925" spans="1:6" s="78" customFormat="1" x14ac:dyDescent="0.2">
      <c r="A925" s="85"/>
      <c r="B925" s="85"/>
      <c r="C925" s="83" t="s">
        <v>282</v>
      </c>
      <c r="D925" s="76"/>
      <c r="E925" s="76"/>
      <c r="F925" s="76"/>
    </row>
    <row r="926" spans="1:6" s="78" customFormat="1" x14ac:dyDescent="0.2">
      <c r="A926" s="85"/>
      <c r="B926" s="85"/>
      <c r="C926" s="83" t="s">
        <v>283</v>
      </c>
      <c r="D926" s="76"/>
      <c r="E926" s="76"/>
      <c r="F926" s="76"/>
    </row>
    <row r="927" spans="1:6" x14ac:dyDescent="0.2">
      <c r="C927" s="23" t="s">
        <v>58</v>
      </c>
    </row>
    <row r="928" spans="1:6" x14ac:dyDescent="0.2">
      <c r="C928" s="83" t="s">
        <v>280</v>
      </c>
    </row>
    <row r="929" spans="1:6" x14ac:dyDescent="0.2">
      <c r="C929" s="23" t="s">
        <v>52</v>
      </c>
    </row>
    <row r="930" spans="1:6" x14ac:dyDescent="0.2">
      <c r="C930" s="23" t="s">
        <v>54</v>
      </c>
    </row>
    <row r="931" spans="1:6" x14ac:dyDescent="0.2">
      <c r="C931" s="23" t="s">
        <v>36</v>
      </c>
    </row>
    <row r="932" spans="1:6" x14ac:dyDescent="0.2">
      <c r="C932" s="23" t="s">
        <v>53</v>
      </c>
    </row>
    <row r="933" spans="1:6" x14ac:dyDescent="0.2">
      <c r="C933" s="23" t="s">
        <v>73</v>
      </c>
    </row>
    <row r="934" spans="1:6" x14ac:dyDescent="0.2">
      <c r="C934" s="23" t="s">
        <v>59</v>
      </c>
    </row>
    <row r="935" spans="1:6" ht="211.9" customHeight="1" x14ac:dyDescent="0.2">
      <c r="C935" s="49" t="s">
        <v>1</v>
      </c>
      <c r="D935" s="6">
        <v>1</v>
      </c>
      <c r="F935" s="6">
        <f>D935*E935</f>
        <v>0</v>
      </c>
    </row>
    <row r="936" spans="1:6" x14ac:dyDescent="0.2">
      <c r="C936" s="30"/>
    </row>
    <row r="937" spans="1:6" ht="24" x14ac:dyDescent="0.2">
      <c r="A937" s="15" t="s">
        <v>35</v>
      </c>
      <c r="B937" s="3" t="s">
        <v>4</v>
      </c>
      <c r="C937" s="28" t="s">
        <v>61</v>
      </c>
    </row>
    <row r="938" spans="1:6" x14ac:dyDescent="0.2">
      <c r="C938" s="1" t="s">
        <v>41</v>
      </c>
    </row>
    <row r="939" spans="1:6" x14ac:dyDescent="0.2">
      <c r="C939" s="23" t="s">
        <v>57</v>
      </c>
    </row>
    <row r="940" spans="1:6" x14ac:dyDescent="0.2">
      <c r="C940" s="23" t="s">
        <v>42</v>
      </c>
    </row>
    <row r="941" spans="1:6" x14ac:dyDescent="0.2">
      <c r="C941" s="23" t="s">
        <v>50</v>
      </c>
    </row>
    <row r="942" spans="1:6" ht="24" x14ac:dyDescent="0.2">
      <c r="C942" s="23" t="s">
        <v>83</v>
      </c>
    </row>
    <row r="943" spans="1:6" s="78" customFormat="1" x14ac:dyDescent="0.2">
      <c r="A943" s="85"/>
      <c r="B943" s="85"/>
      <c r="C943" s="83" t="s">
        <v>282</v>
      </c>
      <c r="D943" s="76"/>
      <c r="E943" s="76"/>
      <c r="F943" s="76"/>
    </row>
    <row r="944" spans="1:6" s="78" customFormat="1" x14ac:dyDescent="0.2">
      <c r="A944" s="85"/>
      <c r="B944" s="85"/>
      <c r="C944" s="83" t="s">
        <v>283</v>
      </c>
      <c r="D944" s="76"/>
      <c r="E944" s="76"/>
      <c r="F944" s="76"/>
    </row>
    <row r="945" spans="1:6" x14ac:dyDescent="0.2">
      <c r="C945" s="83" t="s">
        <v>284</v>
      </c>
    </row>
    <row r="946" spans="1:6" ht="24" x14ac:dyDescent="0.2">
      <c r="C946" s="23" t="s">
        <v>56</v>
      </c>
    </row>
    <row r="947" spans="1:6" ht="24" x14ac:dyDescent="0.2">
      <c r="C947" s="83" t="s">
        <v>286</v>
      </c>
    </row>
    <row r="948" spans="1:6" x14ac:dyDescent="0.2">
      <c r="C948" s="23" t="s">
        <v>75</v>
      </c>
    </row>
    <row r="949" spans="1:6" x14ac:dyDescent="0.2">
      <c r="C949" s="23" t="s">
        <v>36</v>
      </c>
    </row>
    <row r="950" spans="1:6" x14ac:dyDescent="0.2">
      <c r="C950" s="23" t="s">
        <v>53</v>
      </c>
    </row>
    <row r="951" spans="1:6" s="78" customFormat="1" x14ac:dyDescent="0.2">
      <c r="A951" s="85"/>
      <c r="B951" s="85"/>
      <c r="C951" s="83" t="s">
        <v>73</v>
      </c>
      <c r="D951" s="76"/>
      <c r="E951" s="76"/>
      <c r="F951" s="76"/>
    </row>
    <row r="952" spans="1:6" ht="36" x14ac:dyDescent="0.2">
      <c r="C952" s="23" t="s">
        <v>74</v>
      </c>
    </row>
    <row r="953" spans="1:6" x14ac:dyDescent="0.2">
      <c r="C953" s="23" t="s">
        <v>60</v>
      </c>
    </row>
    <row r="954" spans="1:6" ht="363" customHeight="1" x14ac:dyDescent="0.2">
      <c r="C954" s="60" t="s">
        <v>1</v>
      </c>
      <c r="D954" s="6">
        <v>14</v>
      </c>
      <c r="F954" s="6">
        <f>D954*E954</f>
        <v>0</v>
      </c>
    </row>
    <row r="955" spans="1:6" x14ac:dyDescent="0.2">
      <c r="C955" s="30"/>
    </row>
    <row r="956" spans="1:6" ht="24" x14ac:dyDescent="0.2">
      <c r="A956" s="15" t="s">
        <v>35</v>
      </c>
      <c r="B956" s="3" t="s">
        <v>5</v>
      </c>
      <c r="C956" s="28" t="s">
        <v>64</v>
      </c>
    </row>
    <row r="957" spans="1:6" x14ac:dyDescent="0.2">
      <c r="C957" s="1" t="s">
        <v>65</v>
      </c>
    </row>
    <row r="958" spans="1:6" x14ac:dyDescent="0.2">
      <c r="C958" s="23" t="s">
        <v>67</v>
      </c>
    </row>
    <row r="959" spans="1:6" x14ac:dyDescent="0.2">
      <c r="C959" s="23" t="s">
        <v>42</v>
      </c>
    </row>
    <row r="960" spans="1:6" x14ac:dyDescent="0.2">
      <c r="C960" s="23" t="s">
        <v>50</v>
      </c>
    </row>
    <row r="961" spans="1:6" ht="24" x14ac:dyDescent="0.2">
      <c r="C961" s="23" t="s">
        <v>83</v>
      </c>
    </row>
    <row r="962" spans="1:6" s="78" customFormat="1" x14ac:dyDescent="0.2">
      <c r="A962" s="85"/>
      <c r="B962" s="85"/>
      <c r="C962" s="83" t="s">
        <v>285</v>
      </c>
      <c r="D962" s="76"/>
      <c r="E962" s="76"/>
      <c r="F962" s="76"/>
    </row>
    <row r="963" spans="1:6" s="78" customFormat="1" x14ac:dyDescent="0.2">
      <c r="A963" s="85"/>
      <c r="B963" s="85"/>
      <c r="C963" s="83" t="s">
        <v>283</v>
      </c>
      <c r="D963" s="76"/>
      <c r="E963" s="76"/>
      <c r="F963" s="76"/>
    </row>
    <row r="964" spans="1:6" x14ac:dyDescent="0.2">
      <c r="C964" s="83" t="s">
        <v>284</v>
      </c>
    </row>
    <row r="965" spans="1:6" ht="24" x14ac:dyDescent="0.2">
      <c r="C965" s="23" t="s">
        <v>56</v>
      </c>
    </row>
    <row r="966" spans="1:6" ht="24" x14ac:dyDescent="0.2">
      <c r="C966" s="83" t="s">
        <v>287</v>
      </c>
    </row>
    <row r="967" spans="1:6" x14ac:dyDescent="0.2">
      <c r="C967" s="23" t="s">
        <v>66</v>
      </c>
    </row>
    <row r="968" spans="1:6" x14ac:dyDescent="0.2">
      <c r="C968" s="23" t="s">
        <v>36</v>
      </c>
    </row>
    <row r="969" spans="1:6" x14ac:dyDescent="0.2">
      <c r="C969" s="23" t="s">
        <v>53</v>
      </c>
    </row>
    <row r="970" spans="1:6" x14ac:dyDescent="0.2">
      <c r="C970" s="23" t="s">
        <v>60</v>
      </c>
    </row>
    <row r="971" spans="1:6" ht="346.9" customHeight="1" x14ac:dyDescent="0.2">
      <c r="C971" s="49" t="s">
        <v>1</v>
      </c>
      <c r="D971" s="6">
        <v>23</v>
      </c>
      <c r="F971" s="6">
        <f>D971*E971</f>
        <v>0</v>
      </c>
    </row>
    <row r="972" spans="1:6" x14ac:dyDescent="0.2">
      <c r="C972" s="30"/>
    </row>
    <row r="973" spans="1:6" ht="24" x14ac:dyDescent="0.2">
      <c r="A973" s="15" t="s">
        <v>35</v>
      </c>
      <c r="B973" s="3" t="s">
        <v>2</v>
      </c>
      <c r="C973" s="28" t="s">
        <v>68</v>
      </c>
    </row>
    <row r="974" spans="1:6" x14ac:dyDescent="0.2">
      <c r="C974" s="1" t="s">
        <v>69</v>
      </c>
    </row>
    <row r="975" spans="1:6" x14ac:dyDescent="0.2">
      <c r="C975" s="68" t="s">
        <v>166</v>
      </c>
      <c r="D975" s="58"/>
    </row>
    <row r="976" spans="1:6" x14ac:dyDescent="0.2">
      <c r="C976" s="23" t="s">
        <v>42</v>
      </c>
    </row>
    <row r="977" spans="1:6" x14ac:dyDescent="0.2">
      <c r="C977" s="23" t="s">
        <v>50</v>
      </c>
    </row>
    <row r="978" spans="1:6" ht="24" x14ac:dyDescent="0.2">
      <c r="C978" s="23" t="s">
        <v>83</v>
      </c>
    </row>
    <row r="979" spans="1:6" s="78" customFormat="1" x14ac:dyDescent="0.2">
      <c r="A979" s="85"/>
      <c r="B979" s="85"/>
      <c r="C979" s="83" t="s">
        <v>285</v>
      </c>
      <c r="D979" s="76"/>
      <c r="E979" s="76"/>
      <c r="F979" s="76"/>
    </row>
    <row r="980" spans="1:6" s="78" customFormat="1" x14ac:dyDescent="0.2">
      <c r="A980" s="85"/>
      <c r="B980" s="85"/>
      <c r="C980" s="83" t="s">
        <v>289</v>
      </c>
      <c r="D980" s="76"/>
      <c r="E980" s="76"/>
      <c r="F980" s="76"/>
    </row>
    <row r="981" spans="1:6" x14ac:dyDescent="0.2">
      <c r="C981" s="23" t="s">
        <v>58</v>
      </c>
    </row>
    <row r="982" spans="1:6" ht="24" x14ac:dyDescent="0.2">
      <c r="C982" s="23" t="s">
        <v>56</v>
      </c>
    </row>
    <row r="983" spans="1:6" ht="24" x14ac:dyDescent="0.2">
      <c r="C983" s="83" t="s">
        <v>287</v>
      </c>
    </row>
    <row r="984" spans="1:6" x14ac:dyDescent="0.2">
      <c r="C984" s="68" t="s">
        <v>167</v>
      </c>
    </row>
    <row r="985" spans="1:6" x14ac:dyDescent="0.2">
      <c r="C985" s="23" t="s">
        <v>36</v>
      </c>
    </row>
    <row r="986" spans="1:6" x14ac:dyDescent="0.2">
      <c r="C986" s="23" t="s">
        <v>53</v>
      </c>
    </row>
    <row r="987" spans="1:6" ht="24" x14ac:dyDescent="0.2">
      <c r="C987" s="23" t="s">
        <v>130</v>
      </c>
    </row>
    <row r="988" spans="1:6" x14ac:dyDescent="0.2">
      <c r="C988" s="23" t="s">
        <v>70</v>
      </c>
    </row>
    <row r="989" spans="1:6" ht="244.9" customHeight="1" x14ac:dyDescent="0.2">
      <c r="C989" s="49" t="s">
        <v>1</v>
      </c>
      <c r="D989" s="6">
        <v>1</v>
      </c>
      <c r="F989" s="6">
        <f>D989*E989</f>
        <v>0</v>
      </c>
    </row>
    <row r="990" spans="1:6" x14ac:dyDescent="0.2">
      <c r="C990" s="30"/>
    </row>
    <row r="991" spans="1:6" ht="24" x14ac:dyDescent="0.2">
      <c r="A991" s="15" t="s">
        <v>35</v>
      </c>
      <c r="B991" s="3" t="s">
        <v>17</v>
      </c>
      <c r="C991" s="28" t="s">
        <v>71</v>
      </c>
      <c r="D991" s="58"/>
      <c r="E991" s="58"/>
      <c r="F991" s="58"/>
    </row>
    <row r="992" spans="1:6" x14ac:dyDescent="0.2">
      <c r="C992" s="1" t="s">
        <v>72</v>
      </c>
      <c r="D992" s="58"/>
      <c r="E992" s="58"/>
      <c r="F992" s="58"/>
    </row>
    <row r="993" spans="1:6" x14ac:dyDescent="0.2">
      <c r="C993" s="1" t="s">
        <v>76</v>
      </c>
      <c r="D993" s="58"/>
      <c r="E993" s="58"/>
      <c r="F993" s="58"/>
    </row>
    <row r="994" spans="1:6" x14ac:dyDescent="0.2">
      <c r="C994" s="1" t="s">
        <v>42</v>
      </c>
      <c r="D994" s="58"/>
      <c r="E994" s="58"/>
      <c r="F994" s="58"/>
    </row>
    <row r="995" spans="1:6" x14ac:dyDescent="0.2">
      <c r="C995" s="1" t="s">
        <v>50</v>
      </c>
      <c r="D995" s="58"/>
      <c r="E995" s="58"/>
      <c r="F995" s="58"/>
    </row>
    <row r="996" spans="1:6" ht="24" x14ac:dyDescent="0.2">
      <c r="C996" s="1" t="s">
        <v>83</v>
      </c>
      <c r="D996" s="58"/>
      <c r="E996" s="58"/>
      <c r="F996" s="58"/>
    </row>
    <row r="997" spans="1:6" s="78" customFormat="1" x14ac:dyDescent="0.2">
      <c r="A997" s="85"/>
      <c r="B997" s="85"/>
      <c r="C997" s="83" t="s">
        <v>285</v>
      </c>
      <c r="D997" s="58"/>
      <c r="E997" s="58"/>
      <c r="F997" s="58"/>
    </row>
    <row r="998" spans="1:6" s="78" customFormat="1" x14ac:dyDescent="0.2">
      <c r="A998" s="85"/>
      <c r="B998" s="85"/>
      <c r="C998" s="83" t="s">
        <v>283</v>
      </c>
      <c r="D998" s="58"/>
      <c r="E998" s="58"/>
      <c r="F998" s="58"/>
    </row>
    <row r="999" spans="1:6" ht="24" x14ac:dyDescent="0.2">
      <c r="C999" s="74" t="s">
        <v>288</v>
      </c>
      <c r="D999" s="58"/>
      <c r="E999" s="58"/>
      <c r="F999" s="58"/>
    </row>
    <row r="1000" spans="1:6" ht="24" x14ac:dyDescent="0.2">
      <c r="C1000" s="1" t="s">
        <v>56</v>
      </c>
      <c r="D1000" s="58"/>
      <c r="E1000" s="58"/>
      <c r="F1000" s="58"/>
    </row>
    <row r="1001" spans="1:6" ht="24" x14ac:dyDescent="0.2">
      <c r="C1001" s="83" t="s">
        <v>287</v>
      </c>
      <c r="D1001" s="58"/>
      <c r="E1001" s="58"/>
      <c r="F1001" s="58"/>
    </row>
    <row r="1002" spans="1:6" x14ac:dyDescent="0.2">
      <c r="C1002" s="1" t="s">
        <v>135</v>
      </c>
      <c r="D1002" s="58"/>
      <c r="E1002" s="58"/>
      <c r="F1002" s="58"/>
    </row>
    <row r="1003" spans="1:6" x14ac:dyDescent="0.2">
      <c r="C1003" s="1" t="s">
        <v>36</v>
      </c>
      <c r="D1003" s="58"/>
      <c r="E1003" s="58"/>
      <c r="F1003" s="58"/>
    </row>
    <row r="1004" spans="1:6" x14ac:dyDescent="0.2">
      <c r="C1004" s="1" t="s">
        <v>53</v>
      </c>
      <c r="D1004" s="58"/>
      <c r="E1004" s="58"/>
      <c r="F1004" s="58"/>
    </row>
    <row r="1005" spans="1:6" x14ac:dyDescent="0.2">
      <c r="C1005" s="1" t="s">
        <v>59</v>
      </c>
      <c r="D1005" s="58"/>
      <c r="E1005" s="58"/>
      <c r="F1005" s="58"/>
    </row>
    <row r="1006" spans="1:6" ht="373.9" customHeight="1" x14ac:dyDescent="0.2">
      <c r="C1006" s="48" t="s">
        <v>1</v>
      </c>
      <c r="D1006" s="16">
        <v>24</v>
      </c>
      <c r="E1006" s="16"/>
      <c r="F1006" s="16">
        <f>D1006*E1006</f>
        <v>0</v>
      </c>
    </row>
    <row r="1007" spans="1:6" x14ac:dyDescent="0.2">
      <c r="C1007" s="30"/>
    </row>
    <row r="1008" spans="1:6" ht="24" x14ac:dyDescent="0.2">
      <c r="A1008" s="15" t="s">
        <v>35</v>
      </c>
      <c r="B1008" s="3" t="s">
        <v>6</v>
      </c>
      <c r="C1008" s="28" t="s">
        <v>77</v>
      </c>
    </row>
    <row r="1009" spans="1:6" x14ac:dyDescent="0.2">
      <c r="C1009" s="1" t="s">
        <v>78</v>
      </c>
    </row>
    <row r="1010" spans="1:6" x14ac:dyDescent="0.2">
      <c r="C1010" s="1" t="s">
        <v>79</v>
      </c>
    </row>
    <row r="1011" spans="1:6" x14ac:dyDescent="0.2">
      <c r="C1011" s="1" t="s">
        <v>42</v>
      </c>
    </row>
    <row r="1012" spans="1:6" x14ac:dyDescent="0.2">
      <c r="C1012" s="1" t="s">
        <v>50</v>
      </c>
    </row>
    <row r="1013" spans="1:6" ht="24" x14ac:dyDescent="0.2">
      <c r="C1013" s="1" t="s">
        <v>83</v>
      </c>
    </row>
    <row r="1014" spans="1:6" s="78" customFormat="1" x14ac:dyDescent="0.2">
      <c r="A1014" s="85"/>
      <c r="B1014" s="85"/>
      <c r="C1014" s="83" t="s">
        <v>285</v>
      </c>
      <c r="D1014" s="76"/>
      <c r="E1014" s="76"/>
      <c r="F1014" s="76"/>
    </row>
    <row r="1015" spans="1:6" s="78" customFormat="1" x14ac:dyDescent="0.2">
      <c r="A1015" s="85"/>
      <c r="B1015" s="85"/>
      <c r="C1015" s="83" t="s">
        <v>289</v>
      </c>
      <c r="D1015" s="76"/>
      <c r="E1015" s="76"/>
      <c r="F1015" s="76"/>
    </row>
    <row r="1016" spans="1:6" x14ac:dyDescent="0.2">
      <c r="C1016" s="1" t="s">
        <v>58</v>
      </c>
    </row>
    <row r="1017" spans="1:6" ht="24" x14ac:dyDescent="0.2">
      <c r="C1017" s="1" t="s">
        <v>56</v>
      </c>
    </row>
    <row r="1018" spans="1:6" x14ac:dyDescent="0.2">
      <c r="C1018" s="1" t="s">
        <v>80</v>
      </c>
    </row>
    <row r="1019" spans="1:6" x14ac:dyDescent="0.2">
      <c r="C1019" s="1" t="s">
        <v>37</v>
      </c>
    </row>
    <row r="1020" spans="1:6" x14ac:dyDescent="0.2">
      <c r="C1020" s="1" t="s">
        <v>36</v>
      </c>
    </row>
    <row r="1021" spans="1:6" x14ac:dyDescent="0.2">
      <c r="C1021" s="1" t="s">
        <v>53</v>
      </c>
    </row>
    <row r="1022" spans="1:6" ht="24" x14ac:dyDescent="0.2">
      <c r="C1022" s="23" t="s">
        <v>130</v>
      </c>
    </row>
    <row r="1023" spans="1:6" x14ac:dyDescent="0.2">
      <c r="C1023" s="1" t="s">
        <v>59</v>
      </c>
    </row>
    <row r="1024" spans="1:6" ht="281.45" customHeight="1" x14ac:dyDescent="0.2">
      <c r="C1024" s="49" t="s">
        <v>1</v>
      </c>
      <c r="D1024" s="6">
        <v>1</v>
      </c>
      <c r="F1024" s="6">
        <f>D1024*E1024</f>
        <v>0</v>
      </c>
    </row>
    <row r="1025" spans="1:6" x14ac:dyDescent="0.2">
      <c r="C1025" s="30"/>
    </row>
    <row r="1026" spans="1:6" ht="24" x14ac:dyDescent="0.2">
      <c r="A1026" s="15" t="s">
        <v>35</v>
      </c>
      <c r="B1026" s="3" t="s">
        <v>7</v>
      </c>
      <c r="C1026" s="84" t="s">
        <v>290</v>
      </c>
    </row>
    <row r="1027" spans="1:6" ht="14.25" customHeight="1" x14ac:dyDescent="0.2">
      <c r="C1027" s="1" t="s">
        <v>81</v>
      </c>
    </row>
    <row r="1028" spans="1:6" x14ac:dyDescent="0.2">
      <c r="C1028" s="1" t="s">
        <v>86</v>
      </c>
    </row>
    <row r="1029" spans="1:6" x14ac:dyDescent="0.2">
      <c r="C1029" s="1" t="s">
        <v>42</v>
      </c>
    </row>
    <row r="1030" spans="1:6" x14ac:dyDescent="0.2">
      <c r="C1030" s="1" t="s">
        <v>50</v>
      </c>
    </row>
    <row r="1031" spans="1:6" x14ac:dyDescent="0.2">
      <c r="C1031" s="74" t="s">
        <v>292</v>
      </c>
    </row>
    <row r="1032" spans="1:6" s="78" customFormat="1" x14ac:dyDescent="0.2">
      <c r="A1032" s="85"/>
      <c r="B1032" s="85"/>
      <c r="C1032" s="74" t="s">
        <v>293</v>
      </c>
      <c r="D1032" s="76"/>
      <c r="E1032" s="76"/>
      <c r="F1032" s="76"/>
    </row>
    <row r="1033" spans="1:6" x14ac:dyDescent="0.2">
      <c r="C1033" s="1" t="s">
        <v>58</v>
      </c>
    </row>
    <row r="1034" spans="1:6" ht="36" x14ac:dyDescent="0.2">
      <c r="C1034" s="74" t="s">
        <v>291</v>
      </c>
    </row>
    <row r="1035" spans="1:6" x14ac:dyDescent="0.2">
      <c r="C1035" s="1" t="s">
        <v>80</v>
      </c>
    </row>
    <row r="1036" spans="1:6" x14ac:dyDescent="0.2">
      <c r="C1036" s="1" t="s">
        <v>85</v>
      </c>
    </row>
    <row r="1037" spans="1:6" x14ac:dyDescent="0.2">
      <c r="C1037" s="1" t="s">
        <v>36</v>
      </c>
    </row>
    <row r="1038" spans="1:6" x14ac:dyDescent="0.2">
      <c r="C1038" s="1" t="s">
        <v>53</v>
      </c>
    </row>
    <row r="1039" spans="1:6" x14ac:dyDescent="0.2">
      <c r="C1039" s="1" t="s">
        <v>59</v>
      </c>
    </row>
    <row r="1040" spans="1:6" ht="322.89999999999998" customHeight="1" x14ac:dyDescent="0.2">
      <c r="C1040" s="49" t="s">
        <v>1</v>
      </c>
      <c r="D1040" s="16">
        <v>4</v>
      </c>
      <c r="F1040" s="6">
        <f>D1040*E1040</f>
        <v>0</v>
      </c>
    </row>
    <row r="1041" spans="1:6" x14ac:dyDescent="0.2">
      <c r="C1041" s="30"/>
    </row>
    <row r="1042" spans="1:6" ht="24" x14ac:dyDescent="0.2">
      <c r="A1042" s="15" t="s">
        <v>35</v>
      </c>
      <c r="B1042" s="3" t="s">
        <v>8</v>
      </c>
      <c r="C1042" s="84" t="s">
        <v>87</v>
      </c>
    </row>
    <row r="1043" spans="1:6" x14ac:dyDescent="0.2">
      <c r="C1043" s="1" t="s">
        <v>81</v>
      </c>
    </row>
    <row r="1044" spans="1:6" x14ac:dyDescent="0.2">
      <c r="C1044" s="1" t="s">
        <v>88</v>
      </c>
    </row>
    <row r="1045" spans="1:6" x14ac:dyDescent="0.2">
      <c r="C1045" s="1" t="s">
        <v>42</v>
      </c>
    </row>
    <row r="1046" spans="1:6" x14ac:dyDescent="0.2">
      <c r="C1046" s="1" t="s">
        <v>50</v>
      </c>
    </row>
    <row r="1047" spans="1:6" x14ac:dyDescent="0.2">
      <c r="C1047" s="1" t="s">
        <v>82</v>
      </c>
    </row>
    <row r="1048" spans="1:6" s="78" customFormat="1" x14ac:dyDescent="0.2">
      <c r="A1048" s="85"/>
      <c r="B1048" s="85"/>
      <c r="C1048" s="74" t="s">
        <v>293</v>
      </c>
      <c r="D1048" s="76"/>
      <c r="E1048" s="76"/>
      <c r="F1048" s="76"/>
    </row>
    <row r="1049" spans="1:6" x14ac:dyDescent="0.2">
      <c r="C1049" s="1" t="s">
        <v>58</v>
      </c>
    </row>
    <row r="1050" spans="1:6" ht="36" x14ac:dyDescent="0.2">
      <c r="C1050" s="74" t="s">
        <v>291</v>
      </c>
    </row>
    <row r="1051" spans="1:6" x14ac:dyDescent="0.2">
      <c r="C1051" s="1" t="s">
        <v>80</v>
      </c>
    </row>
    <row r="1052" spans="1:6" x14ac:dyDescent="0.2">
      <c r="C1052" s="1" t="s">
        <v>84</v>
      </c>
    </row>
    <row r="1053" spans="1:6" x14ac:dyDescent="0.2">
      <c r="C1053" s="1" t="s">
        <v>36</v>
      </c>
    </row>
    <row r="1054" spans="1:6" x14ac:dyDescent="0.2">
      <c r="C1054" s="1" t="s">
        <v>53</v>
      </c>
    </row>
    <row r="1055" spans="1:6" x14ac:dyDescent="0.2">
      <c r="C1055" s="1" t="s">
        <v>59</v>
      </c>
    </row>
    <row r="1056" spans="1:6" ht="321" customHeight="1" x14ac:dyDescent="0.2">
      <c r="C1056" s="49" t="s">
        <v>1</v>
      </c>
      <c r="D1056" s="6">
        <v>1</v>
      </c>
      <c r="F1056" s="6">
        <f>D1056*E1056</f>
        <v>0</v>
      </c>
    </row>
    <row r="1057" spans="1:6" x14ac:dyDescent="0.2">
      <c r="C1057" s="49"/>
    </row>
    <row r="1058" spans="1:6" x14ac:dyDescent="0.2">
      <c r="A1058" s="15" t="s">
        <v>35</v>
      </c>
      <c r="B1058" s="3" t="s">
        <v>9</v>
      </c>
      <c r="C1058" s="28" t="s">
        <v>90</v>
      </c>
    </row>
    <row r="1059" spans="1:6" x14ac:dyDescent="0.2">
      <c r="C1059" s="1" t="s">
        <v>81</v>
      </c>
    </row>
    <row r="1060" spans="1:6" x14ac:dyDescent="0.2">
      <c r="C1060" s="1" t="s">
        <v>92</v>
      </c>
    </row>
    <row r="1061" spans="1:6" x14ac:dyDescent="0.2">
      <c r="C1061" s="1" t="s">
        <v>42</v>
      </c>
    </row>
    <row r="1062" spans="1:6" x14ac:dyDescent="0.2">
      <c r="C1062" s="1" t="s">
        <v>50</v>
      </c>
    </row>
    <row r="1063" spans="1:6" x14ac:dyDescent="0.2">
      <c r="C1063" s="1" t="s">
        <v>89</v>
      </c>
    </row>
    <row r="1064" spans="1:6" s="78" customFormat="1" x14ac:dyDescent="0.2">
      <c r="A1064" s="85"/>
      <c r="B1064" s="85"/>
      <c r="C1064" s="74" t="s">
        <v>293</v>
      </c>
      <c r="D1064" s="76"/>
      <c r="E1064" s="76"/>
      <c r="F1064" s="76"/>
    </row>
    <row r="1065" spans="1:6" x14ac:dyDescent="0.2">
      <c r="C1065" s="1" t="s">
        <v>58</v>
      </c>
    </row>
    <row r="1066" spans="1:6" ht="36" x14ac:dyDescent="0.2">
      <c r="C1066" s="74" t="s">
        <v>291</v>
      </c>
    </row>
    <row r="1067" spans="1:6" x14ac:dyDescent="0.2">
      <c r="C1067" s="1" t="s">
        <v>80</v>
      </c>
    </row>
    <row r="1068" spans="1:6" x14ac:dyDescent="0.2">
      <c r="C1068" s="1" t="s">
        <v>91</v>
      </c>
    </row>
    <row r="1069" spans="1:6" x14ac:dyDescent="0.2">
      <c r="C1069" s="1" t="s">
        <v>36</v>
      </c>
    </row>
    <row r="1070" spans="1:6" x14ac:dyDescent="0.2">
      <c r="C1070" s="1" t="s">
        <v>53</v>
      </c>
    </row>
    <row r="1071" spans="1:6" x14ac:dyDescent="0.2">
      <c r="C1071" s="1" t="s">
        <v>59</v>
      </c>
    </row>
    <row r="1072" spans="1:6" ht="195.6" customHeight="1" x14ac:dyDescent="0.2">
      <c r="C1072" s="49" t="s">
        <v>1</v>
      </c>
      <c r="D1072" s="6">
        <v>3</v>
      </c>
      <c r="F1072" s="6">
        <f>D1072*E1072</f>
        <v>0</v>
      </c>
    </row>
    <row r="1073" spans="1:6" ht="14.45" customHeight="1" x14ac:dyDescent="0.2">
      <c r="C1073" s="49"/>
    </row>
    <row r="1074" spans="1:6" ht="14.45" customHeight="1" x14ac:dyDescent="0.2">
      <c r="C1074" s="61" t="s">
        <v>138</v>
      </c>
    </row>
    <row r="1075" spans="1:6" ht="25.9" customHeight="1" x14ac:dyDescent="0.2">
      <c r="A1075" s="15" t="s">
        <v>35</v>
      </c>
      <c r="B1075" s="3" t="s">
        <v>10</v>
      </c>
      <c r="C1075" s="69" t="s">
        <v>153</v>
      </c>
      <c r="D1075" s="64"/>
      <c r="E1075" s="64"/>
      <c r="F1075" s="64"/>
    </row>
    <row r="1076" spans="1:6" s="65" customFormat="1" ht="25.15" customHeight="1" x14ac:dyDescent="0.2">
      <c r="A1076" s="66"/>
      <c r="B1076" s="63"/>
      <c r="C1076" s="68" t="s">
        <v>149</v>
      </c>
      <c r="D1076" s="64"/>
      <c r="E1076" s="64"/>
      <c r="F1076" s="64"/>
    </row>
    <row r="1077" spans="1:6" ht="14.45" customHeight="1" x14ac:dyDescent="0.2">
      <c r="A1077" s="15"/>
      <c r="B1077" s="3"/>
      <c r="C1077" s="62" t="s">
        <v>81</v>
      </c>
      <c r="D1077" s="64"/>
      <c r="E1077" s="64"/>
      <c r="F1077" s="64"/>
    </row>
    <row r="1078" spans="1:6" ht="14.45" customHeight="1" x14ac:dyDescent="0.2">
      <c r="A1078" s="15"/>
      <c r="B1078" s="3"/>
      <c r="C1078" s="62" t="s">
        <v>140</v>
      </c>
      <c r="D1078" s="64"/>
      <c r="E1078" s="64"/>
      <c r="F1078" s="64"/>
    </row>
    <row r="1079" spans="1:6" ht="14.45" customHeight="1" x14ac:dyDescent="0.2">
      <c r="A1079" s="15"/>
      <c r="B1079" s="3"/>
      <c r="C1079" s="62" t="s">
        <v>42</v>
      </c>
      <c r="D1079" s="64"/>
      <c r="E1079" s="64"/>
      <c r="F1079" s="64"/>
    </row>
    <row r="1080" spans="1:6" ht="14.45" customHeight="1" x14ac:dyDescent="0.2">
      <c r="A1080" s="15"/>
      <c r="B1080" s="3"/>
      <c r="C1080" s="62" t="s">
        <v>50</v>
      </c>
      <c r="D1080" s="64"/>
      <c r="E1080" s="64"/>
      <c r="F1080" s="64"/>
    </row>
    <row r="1081" spans="1:6" ht="14.45" customHeight="1" x14ac:dyDescent="0.2">
      <c r="A1081" s="15"/>
      <c r="B1081" s="3"/>
      <c r="C1081" s="62" t="s">
        <v>141</v>
      </c>
      <c r="D1081" s="64"/>
      <c r="E1081" s="64"/>
      <c r="F1081" s="64"/>
    </row>
    <row r="1082" spans="1:6" ht="14.45" customHeight="1" x14ac:dyDescent="0.2">
      <c r="A1082" s="15"/>
      <c r="B1082" s="3"/>
      <c r="C1082" s="62" t="s">
        <v>58</v>
      </c>
      <c r="D1082" s="64"/>
      <c r="E1082" s="64"/>
      <c r="F1082" s="64"/>
    </row>
    <row r="1083" spans="1:6" s="65" customFormat="1" ht="26.45" customHeight="1" x14ac:dyDescent="0.2">
      <c r="A1083" s="66"/>
      <c r="B1083" s="63"/>
      <c r="C1083" s="62" t="s">
        <v>154</v>
      </c>
      <c r="D1083" s="64"/>
      <c r="E1083" s="64"/>
      <c r="F1083" s="64"/>
    </row>
    <row r="1084" spans="1:6" s="65" customFormat="1" ht="24.6" customHeight="1" x14ac:dyDescent="0.2">
      <c r="A1084" s="66"/>
      <c r="B1084" s="63"/>
      <c r="C1084" s="62" t="s">
        <v>145</v>
      </c>
      <c r="D1084" s="64"/>
      <c r="E1084" s="64"/>
      <c r="F1084" s="64"/>
    </row>
    <row r="1085" spans="1:6" ht="24" customHeight="1" x14ac:dyDescent="0.2">
      <c r="A1085" s="15"/>
      <c r="B1085" s="3"/>
      <c r="C1085" s="62" t="s">
        <v>142</v>
      </c>
      <c r="D1085" s="64"/>
      <c r="E1085" s="64"/>
      <c r="F1085" s="64"/>
    </row>
    <row r="1086" spans="1:6" ht="14.45" customHeight="1" x14ac:dyDescent="0.2">
      <c r="A1086" s="15"/>
      <c r="B1086" s="3"/>
      <c r="C1086" s="62" t="s">
        <v>164</v>
      </c>
      <c r="D1086" s="64"/>
      <c r="E1086" s="64"/>
      <c r="F1086" s="64"/>
    </row>
    <row r="1087" spans="1:6" ht="14.45" customHeight="1" x14ac:dyDescent="0.2">
      <c r="A1087" s="15"/>
      <c r="B1087" s="3"/>
      <c r="C1087" s="62" t="s">
        <v>146</v>
      </c>
      <c r="D1087" s="64"/>
      <c r="E1087" s="64"/>
      <c r="F1087" s="64"/>
    </row>
    <row r="1088" spans="1:6" ht="14.45" customHeight="1" x14ac:dyDescent="0.2">
      <c r="A1088" s="15"/>
      <c r="B1088" s="3"/>
      <c r="C1088" s="62" t="s">
        <v>143</v>
      </c>
      <c r="D1088" s="64"/>
      <c r="E1088" s="64"/>
      <c r="F1088" s="64"/>
    </row>
    <row r="1089" spans="1:6" ht="14.45" customHeight="1" x14ac:dyDescent="0.2">
      <c r="A1089" s="15"/>
      <c r="B1089" s="3"/>
      <c r="C1089" s="62" t="s">
        <v>144</v>
      </c>
      <c r="D1089" s="64"/>
      <c r="E1089" s="64"/>
      <c r="F1089" s="64"/>
    </row>
    <row r="1090" spans="1:6" ht="14.45" customHeight="1" x14ac:dyDescent="0.2">
      <c r="A1090" s="15"/>
      <c r="B1090" s="3"/>
      <c r="C1090" s="71" t="s">
        <v>1</v>
      </c>
      <c r="D1090" s="64">
        <v>1</v>
      </c>
      <c r="E1090" s="64"/>
      <c r="F1090" s="64">
        <f>D1090*E1090</f>
        <v>0</v>
      </c>
    </row>
    <row r="1091" spans="1:6" ht="14.45" customHeight="1" x14ac:dyDescent="0.2">
      <c r="A1091" s="15"/>
      <c r="B1091" s="3"/>
      <c r="C1091" s="49"/>
    </row>
    <row r="1092" spans="1:6" ht="52.15" customHeight="1" x14ac:dyDescent="0.2">
      <c r="A1092" s="66" t="s">
        <v>35</v>
      </c>
      <c r="B1092" s="63" t="s">
        <v>11</v>
      </c>
      <c r="C1092" s="84" t="s">
        <v>174</v>
      </c>
      <c r="D1092" s="64"/>
      <c r="E1092" s="64"/>
      <c r="F1092" s="64"/>
    </row>
    <row r="1093" spans="1:6" ht="14.45" customHeight="1" x14ac:dyDescent="0.2">
      <c r="A1093" s="66"/>
      <c r="B1093" s="63"/>
      <c r="C1093" s="62" t="s">
        <v>152</v>
      </c>
      <c r="D1093" s="64"/>
      <c r="E1093" s="64"/>
      <c r="F1093" s="64"/>
    </row>
    <row r="1094" spans="1:6" ht="14.45" customHeight="1" x14ac:dyDescent="0.2">
      <c r="A1094" s="66"/>
      <c r="B1094" s="63"/>
      <c r="C1094" s="62" t="s">
        <v>155</v>
      </c>
      <c r="D1094" s="64"/>
      <c r="E1094" s="64"/>
      <c r="F1094" s="64"/>
    </row>
    <row r="1095" spans="1:6" ht="14.45" customHeight="1" x14ac:dyDescent="0.2">
      <c r="A1095" s="66"/>
      <c r="B1095" s="63"/>
      <c r="C1095" s="62" t="s">
        <v>150</v>
      </c>
      <c r="D1095" s="64"/>
      <c r="E1095" s="64"/>
      <c r="F1095" s="64"/>
    </row>
    <row r="1096" spans="1:6" ht="14.45" customHeight="1" x14ac:dyDescent="0.2">
      <c r="A1096" s="66"/>
      <c r="B1096" s="63"/>
      <c r="C1096" s="62" t="s">
        <v>156</v>
      </c>
      <c r="D1096" s="64"/>
      <c r="E1096" s="64"/>
      <c r="F1096" s="64"/>
    </row>
    <row r="1097" spans="1:6" ht="14.45" customHeight="1" x14ac:dyDescent="0.2">
      <c r="A1097" s="66"/>
      <c r="B1097" s="63"/>
      <c r="C1097" s="62" t="s">
        <v>157</v>
      </c>
      <c r="D1097" s="64"/>
      <c r="E1097" s="64"/>
      <c r="F1097" s="64"/>
    </row>
    <row r="1098" spans="1:6" ht="13.9" customHeight="1" x14ac:dyDescent="0.2">
      <c r="A1098" s="66"/>
      <c r="B1098" s="63"/>
      <c r="C1098" s="62" t="s">
        <v>151</v>
      </c>
      <c r="D1098" s="64"/>
      <c r="E1098" s="64"/>
      <c r="F1098" s="64"/>
    </row>
    <row r="1099" spans="1:6" ht="15" customHeight="1" x14ac:dyDescent="0.2">
      <c r="A1099" s="66"/>
      <c r="B1099" s="63"/>
      <c r="C1099" s="62" t="s">
        <v>158</v>
      </c>
      <c r="D1099" s="64"/>
      <c r="E1099" s="64"/>
      <c r="F1099" s="64"/>
    </row>
    <row r="1100" spans="1:6" s="65" customFormat="1" ht="15" customHeight="1" x14ac:dyDescent="0.2">
      <c r="A1100" s="66"/>
      <c r="B1100" s="63"/>
      <c r="C1100" s="74" t="s">
        <v>175</v>
      </c>
      <c r="D1100" s="64"/>
      <c r="E1100" s="64"/>
      <c r="F1100" s="64"/>
    </row>
    <row r="1101" spans="1:6" s="65" customFormat="1" ht="15" customHeight="1" x14ac:dyDescent="0.2">
      <c r="A1101" s="66"/>
      <c r="B1101" s="63"/>
      <c r="C1101" s="74" t="s">
        <v>160</v>
      </c>
      <c r="D1101" s="64"/>
      <c r="E1101" s="64"/>
      <c r="F1101" s="64"/>
    </row>
    <row r="1102" spans="1:6" s="65" customFormat="1" ht="15" customHeight="1" x14ac:dyDescent="0.2">
      <c r="A1102" s="66"/>
      <c r="B1102" s="63"/>
      <c r="C1102" s="62" t="s">
        <v>161</v>
      </c>
      <c r="D1102" s="64"/>
      <c r="E1102" s="64"/>
      <c r="F1102" s="64"/>
    </row>
    <row r="1103" spans="1:6" s="65" customFormat="1" ht="15" customHeight="1" x14ac:dyDescent="0.2">
      <c r="A1103" s="66"/>
      <c r="B1103" s="63"/>
      <c r="C1103" s="62" t="s">
        <v>162</v>
      </c>
      <c r="D1103" s="64"/>
      <c r="E1103" s="64"/>
      <c r="F1103" s="64"/>
    </row>
    <row r="1104" spans="1:6" ht="25.15" customHeight="1" x14ac:dyDescent="0.2">
      <c r="A1104" s="66"/>
      <c r="B1104" s="63"/>
      <c r="C1104" s="62" t="s">
        <v>159</v>
      </c>
      <c r="D1104" s="64"/>
      <c r="E1104" s="64"/>
      <c r="F1104" s="64"/>
    </row>
    <row r="1105" spans="1:6" ht="25.15" customHeight="1" x14ac:dyDescent="0.2">
      <c r="A1105" s="66"/>
      <c r="B1105" s="63"/>
      <c r="C1105" s="74" t="s">
        <v>163</v>
      </c>
      <c r="D1105" s="64"/>
      <c r="E1105" s="64"/>
      <c r="F1105" s="64"/>
    </row>
    <row r="1106" spans="1:6" ht="14.45" customHeight="1" x14ac:dyDescent="0.2">
      <c r="A1106" s="66"/>
      <c r="B1106" s="63"/>
      <c r="C1106" s="71" t="s">
        <v>1</v>
      </c>
      <c r="D1106" s="64">
        <v>10</v>
      </c>
      <c r="E1106" s="64"/>
      <c r="F1106" s="64">
        <f>D1106*E1106</f>
        <v>0</v>
      </c>
    </row>
    <row r="1107" spans="1:6" ht="14.45" customHeight="1" x14ac:dyDescent="0.2">
      <c r="A1107" s="15"/>
      <c r="B1107" s="3"/>
      <c r="C1107" s="49"/>
    </row>
    <row r="1108" spans="1:6" x14ac:dyDescent="0.2">
      <c r="C1108" s="24" t="s">
        <v>95</v>
      </c>
    </row>
    <row r="1109" spans="1:6" ht="62.45" customHeight="1" x14ac:dyDescent="0.2">
      <c r="A1109" s="15" t="s">
        <v>35</v>
      </c>
      <c r="B1109" s="3" t="s">
        <v>18</v>
      </c>
      <c r="C1109" s="46" t="s">
        <v>99</v>
      </c>
    </row>
    <row r="1110" spans="1:6" ht="27" customHeight="1" x14ac:dyDescent="0.2">
      <c r="A1110" s="15"/>
      <c r="B1110" s="3"/>
      <c r="C1110" s="59" t="s">
        <v>109</v>
      </c>
    </row>
    <row r="1111" spans="1:6" ht="75" customHeight="1" x14ac:dyDescent="0.2">
      <c r="A1111" s="15"/>
      <c r="B1111" s="3"/>
      <c r="C1111" s="59" t="s">
        <v>104</v>
      </c>
    </row>
    <row r="1112" spans="1:6" ht="27" customHeight="1" x14ac:dyDescent="0.2">
      <c r="A1112" s="15"/>
      <c r="B1112" s="3"/>
      <c r="C1112" s="59" t="s">
        <v>105</v>
      </c>
    </row>
    <row r="1113" spans="1:6" ht="27" customHeight="1" x14ac:dyDescent="0.2">
      <c r="A1113" s="15"/>
      <c r="B1113" s="3"/>
      <c r="C1113" s="59" t="s">
        <v>106</v>
      </c>
    </row>
    <row r="1114" spans="1:6" ht="27" customHeight="1" x14ac:dyDescent="0.2">
      <c r="A1114" s="15"/>
      <c r="B1114" s="3"/>
      <c r="C1114" s="59" t="s">
        <v>107</v>
      </c>
    </row>
    <row r="1115" spans="1:6" ht="52.15" customHeight="1" x14ac:dyDescent="0.2">
      <c r="A1115" s="15"/>
      <c r="B1115" s="3"/>
      <c r="C1115" s="59" t="s">
        <v>108</v>
      </c>
    </row>
    <row r="1116" spans="1:6" ht="13.9" customHeight="1" x14ac:dyDescent="0.2">
      <c r="A1116" s="15"/>
      <c r="B1116" s="3"/>
      <c r="C1116" s="59" t="s">
        <v>110</v>
      </c>
      <c r="D1116" s="8"/>
      <c r="E1116" s="8"/>
      <c r="F1116" s="8"/>
    </row>
    <row r="1117" spans="1:6" ht="52.15" customHeight="1" x14ac:dyDescent="0.2">
      <c r="A1117" s="15"/>
      <c r="B1117" s="3"/>
      <c r="C1117" s="59" t="s">
        <v>114</v>
      </c>
      <c r="D1117" s="8"/>
      <c r="E1117" s="8"/>
      <c r="F1117" s="8"/>
    </row>
    <row r="1118" spans="1:6" ht="37.15" customHeight="1" x14ac:dyDescent="0.2">
      <c r="A1118" s="15"/>
      <c r="B1118" s="3"/>
      <c r="C1118" s="59" t="s">
        <v>115</v>
      </c>
      <c r="D1118" s="8"/>
      <c r="E1118" s="8"/>
      <c r="F1118" s="8"/>
    </row>
    <row r="1119" spans="1:6" ht="217.15" customHeight="1" x14ac:dyDescent="0.2">
      <c r="A1119" s="15"/>
      <c r="B1119" s="3"/>
      <c r="C1119" s="59" t="s">
        <v>116</v>
      </c>
      <c r="D1119" s="8"/>
      <c r="E1119" s="8"/>
      <c r="F1119" s="8"/>
    </row>
    <row r="1120" spans="1:6" ht="138.6" customHeight="1" x14ac:dyDescent="0.2">
      <c r="A1120" s="15"/>
      <c r="B1120" s="3"/>
      <c r="C1120" s="59" t="s">
        <v>117</v>
      </c>
      <c r="D1120" s="8"/>
      <c r="E1120" s="8"/>
      <c r="F1120" s="8"/>
    </row>
    <row r="1121" spans="1:6" ht="63" customHeight="1" x14ac:dyDescent="0.2">
      <c r="A1121" s="15"/>
      <c r="B1121" s="3"/>
      <c r="C1121" s="59" t="s">
        <v>118</v>
      </c>
      <c r="D1121" s="8"/>
      <c r="E1121" s="8"/>
      <c r="F1121" s="8"/>
    </row>
    <row r="1122" spans="1:6" ht="266.45" customHeight="1" x14ac:dyDescent="0.2">
      <c r="A1122" s="15"/>
      <c r="B1122" s="3"/>
      <c r="C1122" s="59" t="s">
        <v>119</v>
      </c>
      <c r="D1122" s="8"/>
      <c r="E1122" s="8"/>
      <c r="F1122" s="8"/>
    </row>
    <row r="1123" spans="1:6" ht="301.89999999999998" customHeight="1" x14ac:dyDescent="0.2">
      <c r="A1123" s="15"/>
      <c r="B1123" s="3"/>
      <c r="C1123" s="59" t="s">
        <v>111</v>
      </c>
      <c r="D1123" s="8"/>
      <c r="E1123" s="8"/>
      <c r="F1123" s="8"/>
    </row>
    <row r="1124" spans="1:6" ht="166.9" customHeight="1" x14ac:dyDescent="0.2">
      <c r="A1124" s="15"/>
      <c r="B1124" s="3"/>
      <c r="C1124" s="59" t="s">
        <v>112</v>
      </c>
      <c r="D1124" s="8"/>
      <c r="E1124" s="8"/>
      <c r="F1124" s="8"/>
    </row>
    <row r="1125" spans="1:6" ht="84.6" customHeight="1" x14ac:dyDescent="0.2">
      <c r="A1125" s="15"/>
      <c r="B1125" s="3"/>
      <c r="C1125" s="59" t="s">
        <v>121</v>
      </c>
      <c r="D1125" s="8"/>
      <c r="E1125" s="8"/>
      <c r="F1125" s="8"/>
    </row>
    <row r="1126" spans="1:6" ht="64.150000000000006" customHeight="1" x14ac:dyDescent="0.2">
      <c r="C1126" s="59" t="s">
        <v>120</v>
      </c>
      <c r="D1126" s="8"/>
      <c r="E1126" s="8"/>
      <c r="F1126" s="8"/>
    </row>
    <row r="1127" spans="1:6" ht="170.45" customHeight="1" x14ac:dyDescent="0.2">
      <c r="C1127" s="59" t="s">
        <v>113</v>
      </c>
      <c r="D1127" s="8"/>
      <c r="E1127" s="8"/>
      <c r="F1127" s="8"/>
    </row>
    <row r="1128" spans="1:6" ht="84" x14ac:dyDescent="0.2">
      <c r="C1128" s="19" t="s">
        <v>123</v>
      </c>
      <c r="D1128" s="8"/>
      <c r="E1128" s="8"/>
      <c r="F1128" s="8"/>
    </row>
    <row r="1129" spans="1:6" ht="36.6" customHeight="1" x14ac:dyDescent="0.2">
      <c r="C1129" s="19" t="s">
        <v>122</v>
      </c>
      <c r="D1129" s="8"/>
      <c r="E1129" s="8"/>
      <c r="F1129" s="8"/>
    </row>
    <row r="1130" spans="1:6" ht="28.15" customHeight="1" x14ac:dyDescent="0.2">
      <c r="C1130" s="19" t="s">
        <v>126</v>
      </c>
      <c r="D1130" s="8"/>
      <c r="E1130" s="8"/>
      <c r="F1130" s="8"/>
    </row>
    <row r="1131" spans="1:6" ht="62.45" customHeight="1" x14ac:dyDescent="0.2">
      <c r="C1131" s="19" t="s">
        <v>129</v>
      </c>
      <c r="D1131" s="8"/>
      <c r="E1131" s="8"/>
      <c r="F1131" s="8"/>
    </row>
    <row r="1132" spans="1:6" ht="12.6" customHeight="1" x14ac:dyDescent="0.2">
      <c r="A1132" s="8"/>
      <c r="C1132" s="19" t="s">
        <v>127</v>
      </c>
    </row>
    <row r="1133" spans="1:6" ht="12.6" customHeight="1" x14ac:dyDescent="0.2">
      <c r="A1133" s="8"/>
      <c r="C1133" s="19" t="s">
        <v>128</v>
      </c>
    </row>
    <row r="1134" spans="1:6" ht="36" x14ac:dyDescent="0.2">
      <c r="A1134" s="8"/>
      <c r="C1134" s="19" t="s">
        <v>46</v>
      </c>
    </row>
    <row r="1135" spans="1:6" ht="24" x14ac:dyDescent="0.2">
      <c r="A1135" s="8"/>
      <c r="C1135" s="19" t="s">
        <v>26</v>
      </c>
    </row>
    <row r="1136" spans="1:6" x14ac:dyDescent="0.2">
      <c r="A1136" s="8"/>
      <c r="C1136" s="19" t="s">
        <v>27</v>
      </c>
    </row>
    <row r="1137" spans="1:6" ht="48" x14ac:dyDescent="0.2">
      <c r="A1137" s="8"/>
      <c r="C1137" s="38" t="s">
        <v>124</v>
      </c>
    </row>
    <row r="1138" spans="1:6" ht="36" x14ac:dyDescent="0.2">
      <c r="A1138" s="8"/>
      <c r="C1138" s="40" t="s">
        <v>47</v>
      </c>
    </row>
    <row r="1139" spans="1:6" ht="28.15" customHeight="1" x14ac:dyDescent="0.2">
      <c r="A1139" s="8"/>
      <c r="C1139" s="18" t="s">
        <v>125</v>
      </c>
    </row>
    <row r="1140" spans="1:6" ht="18.600000000000001" customHeight="1" x14ac:dyDescent="0.2">
      <c r="A1140" s="8"/>
      <c r="C1140" s="18"/>
    </row>
    <row r="1141" spans="1:6" ht="132" x14ac:dyDescent="0.2">
      <c r="A1141" s="8"/>
      <c r="B1141" s="33" t="s">
        <v>21</v>
      </c>
      <c r="C1141" s="18" t="s">
        <v>494</v>
      </c>
    </row>
    <row r="1142" spans="1:6" ht="18.600000000000001" customHeight="1" x14ac:dyDescent="0.2">
      <c r="A1142" s="8"/>
      <c r="B1142" s="33"/>
      <c r="C1142" s="49" t="s">
        <v>1</v>
      </c>
      <c r="D1142" s="16">
        <v>1</v>
      </c>
      <c r="F1142" s="6">
        <f>D1142*E1142</f>
        <v>0</v>
      </c>
    </row>
    <row r="1143" spans="1:6" ht="109.15" customHeight="1" x14ac:dyDescent="0.2">
      <c r="A1143" s="8"/>
      <c r="B1143" s="33" t="s">
        <v>22</v>
      </c>
      <c r="C1143" s="18" t="s">
        <v>495</v>
      </c>
    </row>
    <row r="1144" spans="1:6" ht="18.600000000000001" customHeight="1" x14ac:dyDescent="0.2">
      <c r="A1144" s="8"/>
      <c r="B1144" s="33"/>
      <c r="C1144" s="49" t="s">
        <v>1</v>
      </c>
      <c r="D1144" s="16">
        <v>1</v>
      </c>
      <c r="F1144" s="6">
        <f>D1144*E1144</f>
        <v>0</v>
      </c>
    </row>
    <row r="1145" spans="1:6" ht="73.150000000000006" customHeight="1" x14ac:dyDescent="0.2">
      <c r="A1145" s="8"/>
      <c r="B1145" s="33" t="s">
        <v>23</v>
      </c>
      <c r="C1145" s="24" t="s">
        <v>132</v>
      </c>
    </row>
    <row r="1146" spans="1:6" ht="16.899999999999999" customHeight="1" x14ac:dyDescent="0.2">
      <c r="A1146" s="8"/>
      <c r="C1146" s="49" t="s">
        <v>1</v>
      </c>
      <c r="D1146" s="16">
        <v>1</v>
      </c>
      <c r="F1146" s="6">
        <f>D1146*E1146</f>
        <v>0</v>
      </c>
    </row>
    <row r="1147" spans="1:6" ht="72.599999999999994" customHeight="1" x14ac:dyDescent="0.2">
      <c r="A1147" s="8"/>
      <c r="B1147" s="33" t="s">
        <v>24</v>
      </c>
      <c r="C1147" s="24" t="s">
        <v>131</v>
      </c>
      <c r="D1147" s="16"/>
    </row>
    <row r="1148" spans="1:6" ht="16.899999999999999" customHeight="1" x14ac:dyDescent="0.2">
      <c r="C1148" s="49" t="s">
        <v>1</v>
      </c>
      <c r="D1148" s="16">
        <v>2</v>
      </c>
      <c r="F1148" s="6">
        <f>D1148*E1148</f>
        <v>0</v>
      </c>
    </row>
    <row r="1149" spans="1:6" ht="12" x14ac:dyDescent="0.2">
      <c r="A1149" s="8"/>
      <c r="B1149" s="8"/>
      <c r="C1149" s="24" t="s">
        <v>28</v>
      </c>
      <c r="D1149" s="8"/>
      <c r="E1149" s="8"/>
      <c r="F1149" s="8"/>
    </row>
    <row r="1150" spans="1:6" ht="24" x14ac:dyDescent="0.2">
      <c r="A1150" s="15" t="s">
        <v>35</v>
      </c>
      <c r="B1150" s="3" t="s">
        <v>19</v>
      </c>
      <c r="C1150" s="2" t="s">
        <v>133</v>
      </c>
    </row>
    <row r="1151" spans="1:6" ht="60" x14ac:dyDescent="0.2">
      <c r="A1151" s="47"/>
      <c r="C1151" s="2" t="s">
        <v>148</v>
      </c>
    </row>
    <row r="1152" spans="1:6" x14ac:dyDescent="0.2">
      <c r="A1152" s="47"/>
      <c r="C1152" s="2" t="s">
        <v>136</v>
      </c>
    </row>
    <row r="1153" spans="1:6" ht="48" customHeight="1" x14ac:dyDescent="0.2">
      <c r="A1153" s="47"/>
      <c r="C1153" s="2" t="s">
        <v>134</v>
      </c>
    </row>
    <row r="1154" spans="1:6" x14ac:dyDescent="0.2">
      <c r="A1154" s="47"/>
      <c r="C1154" s="50"/>
    </row>
    <row r="1155" spans="1:6" ht="36" x14ac:dyDescent="0.2">
      <c r="B1155" s="37" t="s">
        <v>21</v>
      </c>
      <c r="C1155" s="5" t="s">
        <v>137</v>
      </c>
    </row>
    <row r="1156" spans="1:6" ht="214.9" customHeight="1" x14ac:dyDescent="0.2">
      <c r="B1156" s="37"/>
      <c r="C1156" s="49" t="s">
        <v>1</v>
      </c>
      <c r="D1156" s="16">
        <f>14+23+23</f>
        <v>60</v>
      </c>
      <c r="F1156" s="6">
        <f>D1156*E1156</f>
        <v>0</v>
      </c>
    </row>
    <row r="1157" spans="1:6" s="78" customFormat="1" ht="18" customHeight="1" x14ac:dyDescent="0.2">
      <c r="A1157" s="85"/>
      <c r="B1157" s="37"/>
      <c r="C1157" s="71"/>
      <c r="D1157" s="81"/>
      <c r="E1157" s="76"/>
      <c r="F1157" s="76"/>
    </row>
    <row r="1158" spans="1:6" s="78" customFormat="1" ht="34.15" customHeight="1" x14ac:dyDescent="0.2">
      <c r="A1158" s="85"/>
      <c r="B1158" s="37" t="s">
        <v>21</v>
      </c>
      <c r="C1158" s="5" t="s">
        <v>440</v>
      </c>
      <c r="D1158" s="76"/>
      <c r="E1158" s="76"/>
      <c r="F1158" s="76"/>
    </row>
    <row r="1159" spans="1:6" s="78" customFormat="1" ht="222" customHeight="1" x14ac:dyDescent="0.2">
      <c r="A1159" s="85"/>
      <c r="B1159" s="37"/>
      <c r="C1159" s="71" t="s">
        <v>1</v>
      </c>
      <c r="D1159" s="81">
        <v>3</v>
      </c>
      <c r="E1159" s="76"/>
      <c r="F1159" s="76">
        <f>D1159*E1159</f>
        <v>0</v>
      </c>
    </row>
    <row r="1160" spans="1:6" x14ac:dyDescent="0.2">
      <c r="A1160" s="35"/>
      <c r="B1160" s="35"/>
      <c r="C1160" s="31"/>
      <c r="D1160" s="20"/>
      <c r="E1160" s="20"/>
      <c r="F1160" s="20"/>
    </row>
    <row r="1161" spans="1:6" ht="16.5" thickBot="1" x14ac:dyDescent="0.3">
      <c r="A1161" s="36"/>
      <c r="B1161" s="36"/>
      <c r="C1161" s="21" t="s">
        <v>94</v>
      </c>
      <c r="D1161" s="22"/>
      <c r="E1161" s="22"/>
      <c r="F1161" s="22">
        <f>SUM(F901:F1160)</f>
        <v>0</v>
      </c>
    </row>
    <row r="1162" spans="1:6" ht="13.5" thickTop="1" x14ac:dyDescent="0.2"/>
    <row r="1163" spans="1:6" ht="15.75" x14ac:dyDescent="0.2">
      <c r="A1163" s="14" t="s">
        <v>16</v>
      </c>
      <c r="B1163" s="14"/>
      <c r="C1163" s="57" t="s">
        <v>15</v>
      </c>
    </row>
    <row r="1165" spans="1:6" x14ac:dyDescent="0.2">
      <c r="A1165" s="15"/>
      <c r="B1165" s="3"/>
      <c r="C1165" s="56" t="s">
        <v>362</v>
      </c>
      <c r="D1165" s="16"/>
    </row>
    <row r="1166" spans="1:6" ht="135.6" customHeight="1" x14ac:dyDescent="0.2">
      <c r="A1166" s="15"/>
      <c r="B1166" s="3"/>
      <c r="C1166" s="51" t="s">
        <v>172</v>
      </c>
      <c r="D1166" s="16"/>
    </row>
    <row r="1167" spans="1:6" s="65" customFormat="1" ht="13.15" customHeight="1" x14ac:dyDescent="0.2">
      <c r="A1167" s="66" t="s">
        <v>38</v>
      </c>
      <c r="B1167" s="63" t="s">
        <v>3</v>
      </c>
      <c r="C1167" s="72" t="s">
        <v>363</v>
      </c>
      <c r="D1167" s="67"/>
      <c r="E1167" s="64"/>
      <c r="F1167" s="64"/>
    </row>
    <row r="1168" spans="1:6" s="65" customFormat="1" ht="11.45" customHeight="1" x14ac:dyDescent="0.2">
      <c r="A1168" s="66"/>
      <c r="B1168" s="63"/>
      <c r="C1168" s="62" t="s">
        <v>41</v>
      </c>
      <c r="D1168" s="67"/>
      <c r="E1168" s="64"/>
      <c r="F1168" s="64"/>
    </row>
    <row r="1169" spans="1:6" s="65" customFormat="1" ht="13.15" customHeight="1" x14ac:dyDescent="0.2">
      <c r="A1169" s="66"/>
      <c r="B1169" s="63"/>
      <c r="C1169" s="74" t="s">
        <v>275</v>
      </c>
      <c r="D1169" s="67"/>
      <c r="E1169" s="64"/>
      <c r="F1169" s="64"/>
    </row>
    <row r="1170" spans="1:6" s="65" customFormat="1" ht="12" customHeight="1" x14ac:dyDescent="0.2">
      <c r="A1170" s="66"/>
      <c r="B1170" s="63"/>
      <c r="C1170" s="62" t="s">
        <v>168</v>
      </c>
      <c r="D1170" s="67"/>
      <c r="E1170" s="64"/>
      <c r="F1170" s="64"/>
    </row>
    <row r="1171" spans="1:6" s="65" customFormat="1" ht="13.15" customHeight="1" x14ac:dyDescent="0.2">
      <c r="A1171" s="66"/>
      <c r="B1171" s="63"/>
      <c r="C1171" s="70" t="s">
        <v>1</v>
      </c>
      <c r="D1171" s="67">
        <v>1</v>
      </c>
      <c r="E1171" s="64"/>
      <c r="F1171" s="64">
        <f>D1171*E1171</f>
        <v>0</v>
      </c>
    </row>
    <row r="1172" spans="1:6" s="65" customFormat="1" ht="13.9" customHeight="1" x14ac:dyDescent="0.2">
      <c r="A1172" s="66" t="s">
        <v>38</v>
      </c>
      <c r="B1172" s="63" t="s">
        <v>0</v>
      </c>
      <c r="C1172" s="72" t="s">
        <v>364</v>
      </c>
      <c r="D1172" s="67"/>
      <c r="E1172" s="64"/>
      <c r="F1172" s="64"/>
    </row>
    <row r="1173" spans="1:6" s="65" customFormat="1" ht="15.6" customHeight="1" x14ac:dyDescent="0.2">
      <c r="A1173" s="66"/>
      <c r="B1173" s="63"/>
      <c r="C1173" s="62" t="s">
        <v>41</v>
      </c>
      <c r="D1173" s="67"/>
      <c r="E1173" s="64"/>
      <c r="F1173" s="64"/>
    </row>
    <row r="1174" spans="1:6" s="65" customFormat="1" ht="15.6" customHeight="1" x14ac:dyDescent="0.2">
      <c r="A1174" s="66"/>
      <c r="B1174" s="63"/>
      <c r="C1174" s="62" t="s">
        <v>165</v>
      </c>
      <c r="D1174" s="67"/>
      <c r="E1174" s="64"/>
      <c r="F1174" s="64"/>
    </row>
    <row r="1175" spans="1:6" s="65" customFormat="1" ht="15" customHeight="1" x14ac:dyDescent="0.2">
      <c r="A1175" s="66"/>
      <c r="B1175" s="63"/>
      <c r="C1175" s="62" t="s">
        <v>169</v>
      </c>
      <c r="D1175" s="67"/>
      <c r="E1175" s="64"/>
      <c r="F1175" s="64"/>
    </row>
    <row r="1176" spans="1:6" x14ac:dyDescent="0.2">
      <c r="A1176" s="15"/>
      <c r="B1176" s="3"/>
      <c r="C1176" s="39" t="s">
        <v>1</v>
      </c>
      <c r="D1176" s="16">
        <v>1</v>
      </c>
      <c r="F1176" s="6">
        <f>D1176*E1176</f>
        <v>0</v>
      </c>
    </row>
    <row r="1177" spans="1:6" s="65" customFormat="1" x14ac:dyDescent="0.2">
      <c r="A1177" s="66" t="s">
        <v>38</v>
      </c>
      <c r="B1177" s="63" t="s">
        <v>4</v>
      </c>
      <c r="C1177" s="72" t="s">
        <v>365</v>
      </c>
      <c r="D1177" s="67"/>
      <c r="E1177" s="64"/>
      <c r="F1177" s="64"/>
    </row>
    <row r="1178" spans="1:6" s="65" customFormat="1" x14ac:dyDescent="0.2">
      <c r="A1178" s="66"/>
      <c r="B1178" s="63"/>
      <c r="C1178" s="62" t="s">
        <v>65</v>
      </c>
      <c r="D1178" s="67"/>
      <c r="E1178" s="64"/>
      <c r="F1178" s="64"/>
    </row>
    <row r="1179" spans="1:6" s="65" customFormat="1" x14ac:dyDescent="0.2">
      <c r="A1179" s="66"/>
      <c r="B1179" s="63"/>
      <c r="C1179" s="62" t="s">
        <v>170</v>
      </c>
      <c r="D1179" s="67"/>
      <c r="E1179" s="64"/>
      <c r="F1179" s="64"/>
    </row>
    <row r="1180" spans="1:6" s="65" customFormat="1" x14ac:dyDescent="0.2">
      <c r="A1180" s="66"/>
      <c r="B1180" s="63"/>
      <c r="C1180" s="62" t="s">
        <v>169</v>
      </c>
      <c r="D1180" s="67"/>
      <c r="E1180" s="64"/>
      <c r="F1180" s="64"/>
    </row>
    <row r="1181" spans="1:6" s="65" customFormat="1" x14ac:dyDescent="0.2">
      <c r="A1181" s="66"/>
      <c r="B1181" s="63"/>
      <c r="C1181" s="70" t="s">
        <v>1</v>
      </c>
      <c r="D1181" s="67">
        <v>1</v>
      </c>
      <c r="E1181" s="64"/>
      <c r="F1181" s="64">
        <f>D1181*E1181</f>
        <v>0</v>
      </c>
    </row>
    <row r="1182" spans="1:6" s="65" customFormat="1" x14ac:dyDescent="0.2">
      <c r="A1182" s="66" t="s">
        <v>38</v>
      </c>
      <c r="B1182" s="63" t="s">
        <v>5</v>
      </c>
      <c r="C1182" s="72" t="s">
        <v>366</v>
      </c>
      <c r="D1182" s="67"/>
      <c r="E1182" s="64"/>
      <c r="F1182" s="64"/>
    </row>
    <row r="1183" spans="1:6" s="65" customFormat="1" x14ac:dyDescent="0.2">
      <c r="A1183" s="66"/>
      <c r="B1183" s="63"/>
      <c r="C1183" s="62" t="s">
        <v>72</v>
      </c>
      <c r="D1183" s="67"/>
      <c r="E1183" s="64"/>
      <c r="F1183" s="64"/>
    </row>
    <row r="1184" spans="1:6" s="65" customFormat="1" x14ac:dyDescent="0.2">
      <c r="A1184" s="66"/>
      <c r="B1184" s="63"/>
      <c r="C1184" s="62" t="s">
        <v>171</v>
      </c>
      <c r="D1184" s="67"/>
      <c r="E1184" s="64"/>
      <c r="F1184" s="64"/>
    </row>
    <row r="1185" spans="1:6" s="65" customFormat="1" x14ac:dyDescent="0.2">
      <c r="A1185" s="66"/>
      <c r="B1185" s="63"/>
      <c r="C1185" s="62" t="s">
        <v>169</v>
      </c>
      <c r="D1185" s="67"/>
      <c r="E1185" s="64"/>
      <c r="F1185" s="64"/>
    </row>
    <row r="1186" spans="1:6" s="65" customFormat="1" x14ac:dyDescent="0.2">
      <c r="A1186" s="66"/>
      <c r="B1186" s="63"/>
      <c r="C1186" s="70" t="s">
        <v>1</v>
      </c>
      <c r="D1186" s="67">
        <v>1</v>
      </c>
      <c r="E1186" s="64"/>
      <c r="F1186" s="64">
        <f>D1186*E1186</f>
        <v>0</v>
      </c>
    </row>
    <row r="1187" spans="1:6" s="65" customFormat="1" x14ac:dyDescent="0.2">
      <c r="A1187" s="66"/>
      <c r="B1187" s="63"/>
      <c r="C1187" s="70"/>
      <c r="D1187" s="67"/>
      <c r="E1187" s="64"/>
      <c r="F1187" s="64"/>
    </row>
    <row r="1188" spans="1:6" s="65" customFormat="1" x14ac:dyDescent="0.2">
      <c r="A1188" s="80"/>
      <c r="B1188" s="75"/>
      <c r="C1188" s="92" t="s">
        <v>44</v>
      </c>
      <c r="D1188" s="67"/>
      <c r="E1188" s="64"/>
      <c r="F1188" s="64"/>
    </row>
    <row r="1189" spans="1:6" s="65" customFormat="1" ht="144" x14ac:dyDescent="0.2">
      <c r="A1189" s="80"/>
      <c r="B1189" s="75"/>
      <c r="C1189" s="90" t="s">
        <v>45</v>
      </c>
      <c r="D1189" s="67"/>
      <c r="E1189" s="64"/>
      <c r="F1189" s="64"/>
    </row>
    <row r="1190" spans="1:6" s="65" customFormat="1" ht="36" x14ac:dyDescent="0.2">
      <c r="A1190" s="80" t="s">
        <v>38</v>
      </c>
      <c r="B1190" s="75" t="s">
        <v>2</v>
      </c>
      <c r="C1190" s="91" t="s">
        <v>173</v>
      </c>
      <c r="D1190" s="67"/>
      <c r="E1190" s="64"/>
      <c r="F1190" s="64"/>
    </row>
    <row r="1191" spans="1:6" s="65" customFormat="1" x14ac:dyDescent="0.2">
      <c r="A1191" s="66"/>
      <c r="B1191" s="63"/>
      <c r="C1191" s="88" t="s">
        <v>1</v>
      </c>
      <c r="D1191" s="81">
        <v>1</v>
      </c>
      <c r="E1191" s="76"/>
      <c r="F1191" s="76">
        <f>D1191*E1191</f>
        <v>0</v>
      </c>
    </row>
    <row r="1192" spans="1:6" s="78" customFormat="1" x14ac:dyDescent="0.2">
      <c r="A1192" s="80"/>
      <c r="B1192" s="75"/>
      <c r="C1192" s="88"/>
      <c r="D1192" s="81"/>
      <c r="E1192" s="76"/>
      <c r="F1192" s="76"/>
    </row>
    <row r="1193" spans="1:6" s="78" customFormat="1" x14ac:dyDescent="0.2">
      <c r="A1193" s="80"/>
      <c r="B1193" s="75"/>
      <c r="C1193" s="92" t="s">
        <v>367</v>
      </c>
      <c r="D1193" s="81"/>
      <c r="E1193" s="76"/>
      <c r="F1193" s="76"/>
    </row>
    <row r="1194" spans="1:6" s="78" customFormat="1" ht="48" x14ac:dyDescent="0.2">
      <c r="A1194" s="80"/>
      <c r="B1194" s="75"/>
      <c r="C1194" s="106" t="s">
        <v>445</v>
      </c>
      <c r="D1194" s="81"/>
      <c r="E1194" s="76"/>
      <c r="F1194" s="76"/>
    </row>
    <row r="1195" spans="1:6" s="103" customFormat="1" ht="24" x14ac:dyDescent="0.2">
      <c r="A1195" s="104"/>
      <c r="B1195" s="101"/>
      <c r="C1195" s="106" t="s">
        <v>470</v>
      </c>
      <c r="D1195" s="105"/>
      <c r="E1195" s="102"/>
      <c r="F1195" s="102"/>
    </row>
    <row r="1196" spans="1:6" s="103" customFormat="1" x14ac:dyDescent="0.2">
      <c r="A1196" s="104"/>
      <c r="B1196" s="101"/>
      <c r="C1196" s="100" t="s">
        <v>243</v>
      </c>
      <c r="D1196" s="105"/>
      <c r="E1196" s="102"/>
      <c r="F1196" s="102"/>
    </row>
    <row r="1197" spans="1:6" s="103" customFormat="1" ht="24" x14ac:dyDescent="0.2">
      <c r="A1197" s="104"/>
      <c r="B1197" s="101"/>
      <c r="C1197" s="95" t="s">
        <v>355</v>
      </c>
      <c r="D1197" s="105"/>
      <c r="E1197" s="102"/>
      <c r="F1197" s="102"/>
    </row>
    <row r="1198" spans="1:6" s="78" customFormat="1" ht="36" x14ac:dyDescent="0.2">
      <c r="A1198" s="80"/>
      <c r="B1198" s="75"/>
      <c r="C1198" s="107" t="s">
        <v>442</v>
      </c>
      <c r="D1198" s="81"/>
      <c r="E1198" s="76"/>
      <c r="F1198" s="76"/>
    </row>
    <row r="1199" spans="1:6" s="78" customFormat="1" x14ac:dyDescent="0.2">
      <c r="A1199" s="80"/>
      <c r="B1199" s="75"/>
      <c r="C1199" s="106" t="s">
        <v>441</v>
      </c>
      <c r="D1199" s="81"/>
      <c r="E1199" s="76"/>
      <c r="F1199" s="76"/>
    </row>
    <row r="1200" spans="1:6" s="78" customFormat="1" ht="24" x14ac:dyDescent="0.2">
      <c r="A1200" s="80"/>
      <c r="B1200" s="75"/>
      <c r="C1200" s="106" t="s">
        <v>443</v>
      </c>
      <c r="D1200" s="81"/>
      <c r="E1200" s="76"/>
      <c r="F1200" s="76"/>
    </row>
    <row r="1201" spans="1:6" s="103" customFormat="1" ht="377.45" customHeight="1" x14ac:dyDescent="0.2">
      <c r="A1201" s="104"/>
      <c r="B1201" s="101"/>
      <c r="C1201" s="106"/>
      <c r="D1201" s="105"/>
      <c r="E1201" s="102"/>
      <c r="F1201" s="102"/>
    </row>
    <row r="1202" spans="1:6" s="78" customFormat="1" x14ac:dyDescent="0.2">
      <c r="A1202" s="80" t="s">
        <v>38</v>
      </c>
      <c r="B1202" s="75" t="s">
        <v>17</v>
      </c>
      <c r="C1202" s="82" t="s">
        <v>193</v>
      </c>
      <c r="D1202" s="76"/>
      <c r="E1202" s="76"/>
      <c r="F1202" s="76"/>
    </row>
    <row r="1203" spans="1:6" s="78" customFormat="1" ht="24" x14ac:dyDescent="0.2">
      <c r="A1203" s="80"/>
      <c r="B1203" s="75"/>
      <c r="C1203" s="73" t="s">
        <v>444</v>
      </c>
      <c r="D1203" s="76"/>
      <c r="E1203" s="76"/>
      <c r="F1203" s="76"/>
    </row>
    <row r="1204" spans="1:6" s="103" customFormat="1" ht="24" x14ac:dyDescent="0.2">
      <c r="A1204" s="104"/>
      <c r="B1204" s="101"/>
      <c r="C1204" s="100" t="s">
        <v>459</v>
      </c>
      <c r="D1204" s="102"/>
      <c r="E1204" s="102"/>
      <c r="F1204" s="102"/>
    </row>
    <row r="1205" spans="1:6" s="78" customFormat="1" x14ac:dyDescent="0.2">
      <c r="A1205" s="80"/>
      <c r="B1205" s="75"/>
      <c r="C1205" s="89" t="s">
        <v>1</v>
      </c>
      <c r="D1205" s="76">
        <v>3</v>
      </c>
      <c r="E1205" s="76"/>
      <c r="F1205" s="76">
        <f>D1205*E1205</f>
        <v>0</v>
      </c>
    </row>
    <row r="1206" spans="1:6" s="78" customFormat="1" x14ac:dyDescent="0.2">
      <c r="A1206" s="80"/>
      <c r="B1206" s="75"/>
      <c r="C1206" s="88"/>
      <c r="D1206" s="81"/>
      <c r="E1206" s="76"/>
      <c r="F1206" s="76"/>
    </row>
    <row r="1207" spans="1:6" s="78" customFormat="1" x14ac:dyDescent="0.2">
      <c r="A1207" s="80" t="s">
        <v>38</v>
      </c>
      <c r="B1207" s="75" t="s">
        <v>6</v>
      </c>
      <c r="C1207" s="82" t="s">
        <v>206</v>
      </c>
      <c r="D1207" s="76"/>
      <c r="E1207" s="76"/>
      <c r="F1207" s="76"/>
    </row>
    <row r="1208" spans="1:6" s="78" customFormat="1" ht="60" x14ac:dyDescent="0.2">
      <c r="A1208" s="80"/>
      <c r="B1208" s="75"/>
      <c r="C1208" s="73" t="s">
        <v>449</v>
      </c>
      <c r="D1208" s="76"/>
      <c r="E1208" s="76"/>
      <c r="F1208" s="76"/>
    </row>
    <row r="1209" spans="1:6" s="103" customFormat="1" x14ac:dyDescent="0.2">
      <c r="A1209" s="104"/>
      <c r="B1209" s="101"/>
      <c r="C1209" s="100" t="s">
        <v>447</v>
      </c>
      <c r="D1209" s="102"/>
      <c r="E1209" s="102"/>
      <c r="F1209" s="102"/>
    </row>
    <row r="1210" spans="1:6" s="78" customFormat="1" x14ac:dyDescent="0.2">
      <c r="A1210" s="80"/>
      <c r="B1210" s="75"/>
      <c r="C1210" s="89" t="s">
        <v>1</v>
      </c>
      <c r="D1210" s="76">
        <v>1</v>
      </c>
      <c r="E1210" s="76"/>
      <c r="F1210" s="76">
        <f>D1210*E1210</f>
        <v>0</v>
      </c>
    </row>
    <row r="1211" spans="1:6" s="78" customFormat="1" x14ac:dyDescent="0.2">
      <c r="A1211" s="80"/>
      <c r="B1211" s="75"/>
      <c r="C1211" s="89"/>
      <c r="D1211" s="76"/>
      <c r="E1211" s="76"/>
      <c r="F1211" s="76"/>
    </row>
    <row r="1212" spans="1:6" ht="16.5" thickBot="1" x14ac:dyDescent="0.3">
      <c r="A1212" s="36"/>
      <c r="B1212" s="36"/>
      <c r="C1212" s="43" t="s">
        <v>29</v>
      </c>
      <c r="D1212" s="44"/>
      <c r="E1212" s="44"/>
      <c r="F1212" s="44">
        <f>SUM(F1165:F1211)</f>
        <v>0</v>
      </c>
    </row>
    <row r="1213" spans="1:6" s="78" customFormat="1" ht="16.5" thickTop="1" x14ac:dyDescent="0.25">
      <c r="A1213" s="85"/>
      <c r="B1213" s="85"/>
      <c r="C1213" s="97"/>
      <c r="D1213" s="98"/>
      <c r="E1213" s="98"/>
      <c r="F1213" s="98"/>
    </row>
    <row r="1214" spans="1:6" ht="16.5" thickBot="1" x14ac:dyDescent="0.3">
      <c r="A1214" s="36"/>
      <c r="B1214" s="36"/>
      <c r="C1214" s="43" t="s">
        <v>496</v>
      </c>
      <c r="D1214" s="115"/>
      <c r="E1214" s="115"/>
      <c r="F1214" s="44">
        <f>F1212+F1161+F882</f>
        <v>0</v>
      </c>
    </row>
    <row r="1215" spans="1:6" ht="13.5" thickTop="1" x14ac:dyDescent="0.2"/>
  </sheetData>
  <pageMargins left="0.70866141732283472" right="0.70866141732283472" top="0.74803149606299213" bottom="0.74803149606299213" header="0.31496062992125984" footer="0.31496062992125984"/>
  <pageSetup paperSize="9" scale="94" orientation="portrait" horizontalDpi="4294967294" r:id="rId1"/>
  <headerFooter>
    <oddHeader>&amp;CNARODNI DOM NOVO MESTO    /PZI/</oddHeader>
  </headerFooter>
  <rowBreaks count="6" manualBreakCount="6">
    <brk id="144" max="5" man="1"/>
    <brk id="452" max="5" man="1"/>
    <brk id="476" max="5" man="1"/>
    <brk id="643" max="5" man="1"/>
    <brk id="884" max="5" man="1"/>
    <brk id="116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okna vrata zasteklitve</vt:lpstr>
      <vt:lpstr>'okna vrata zasteklitve'!Področje_tiskanja</vt:lpstr>
    </vt:vector>
  </TitlesOfParts>
  <Company>ARHINOVA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DOLENC</dc:creator>
  <cp:lastModifiedBy>HP</cp:lastModifiedBy>
  <cp:lastPrinted>2022-04-04T01:58:56Z</cp:lastPrinted>
  <dcterms:created xsi:type="dcterms:W3CDTF">2000-08-16T14:37:19Z</dcterms:created>
  <dcterms:modified xsi:type="dcterms:W3CDTF">2024-10-14T15:21:57Z</dcterms:modified>
</cp:coreProperties>
</file>